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375"/>
  </bookViews>
  <sheets>
    <sheet name="mereni_val_odp_rovinka_pred_bar" sheetId="1" r:id="rId1"/>
  </sheets>
  <calcPr calcId="152511"/>
</workbook>
</file>

<file path=xl/calcChain.xml><?xml version="1.0" encoding="utf-8"?>
<calcChain xmlns="http://schemas.openxmlformats.org/spreadsheetml/2006/main">
  <c r="F164" i="1" l="1"/>
  <c r="E162" i="1"/>
  <c r="F155" i="1" l="1"/>
  <c r="G53" i="1" l="1"/>
  <c r="E53" i="1"/>
  <c r="F53" i="1"/>
  <c r="F137" i="1" l="1"/>
  <c r="G137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50" i="1"/>
  <c r="G150" i="1" s="1"/>
  <c r="F151" i="1"/>
  <c r="G151" i="1" s="1"/>
  <c r="F152" i="1"/>
  <c r="G152" i="1" s="1"/>
  <c r="F153" i="1"/>
  <c r="G153" i="1" s="1"/>
  <c r="F154" i="1"/>
  <c r="G154" i="1" s="1"/>
  <c r="G155" i="1" l="1"/>
  <c r="E55" i="1"/>
  <c r="E54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50" i="1"/>
  <c r="E151" i="1"/>
  <c r="E152" i="1"/>
  <c r="E153" i="1"/>
  <c r="E154" i="1"/>
  <c r="E155" i="1" l="1"/>
  <c r="E158" i="1" s="1"/>
  <c r="F159" i="1" s="1"/>
</calcChain>
</file>

<file path=xl/sharedStrings.xml><?xml version="1.0" encoding="utf-8"?>
<sst xmlns="http://schemas.openxmlformats.org/spreadsheetml/2006/main" count="17" uniqueCount="10">
  <si>
    <t>Otáčky [erpm]</t>
  </si>
  <si>
    <t>Příkon [W]</t>
  </si>
  <si>
    <t>Energie [J]</t>
  </si>
  <si>
    <t>Přírustek energie [J]</t>
  </si>
  <si>
    <t>Rychlost [m/s]</t>
  </si>
  <si>
    <t>Přírustek dráhy[m]</t>
  </si>
  <si>
    <r>
      <rPr>
        <b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charset val="238"/>
        <scheme val="minor"/>
      </rPr>
      <t xml:space="preserve"> - souč. odpo. val.</t>
    </r>
  </si>
  <si>
    <r>
      <rPr>
        <b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charset val="238"/>
        <scheme val="minor"/>
      </rPr>
      <t xml:space="preserve"> - síla</t>
    </r>
  </si>
  <si>
    <r>
      <rPr>
        <b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charset val="238"/>
        <scheme val="minor"/>
      </rPr>
      <t xml:space="preserve"> - celk.</t>
    </r>
  </si>
  <si>
    <r>
      <rPr>
        <b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charset val="238"/>
        <scheme val="minor"/>
      </rPr>
      <t xml:space="preserve"> - tíh zr.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</si>
</sst>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12">
    <xf numFmtId="0" fontId="0" fillId="0" borderId="0" xfId="0"/>
    <xf numFmtId="2" fontId="17" fillId="0" borderId="0" xfId="0" applyNumberFormat="1" applyFont="1"/>
    <xf numFmtId="164" fontId="17" fillId="0" borderId="0" xfId="0" applyNumberFormat="1" applyFont="1"/>
    <xf numFmtId="2" fontId="0" fillId="0" borderId="0" xfId="0" applyNumberFormat="1"/>
    <xf numFmtId="2" fontId="19" fillId="0" borderId="0" xfId="0" applyNumberFormat="1" applyFont="1"/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topLeftCell="A142" workbookViewId="0">
      <selection activeCell="K160" sqref="K160"/>
    </sheetView>
  </sheetViews>
  <sheetFormatPr defaultRowHeight="15" x14ac:dyDescent="0.25"/>
  <cols>
    <col min="1" max="1" width="9.85546875" customWidth="1"/>
    <col min="2" max="2" width="10" customWidth="1"/>
    <col min="3" max="3" width="13.28515625" customWidth="1"/>
    <col min="4" max="4" width="0" hidden="1" customWidth="1"/>
    <col min="5" max="5" width="17.42578125" customWidth="1"/>
    <col min="7" max="7" width="19.42578125" customWidth="1"/>
  </cols>
  <sheetData>
    <row r="1" spans="1:4" x14ac:dyDescent="0.25">
      <c r="A1">
        <v>3459.748779</v>
      </c>
      <c r="B1">
        <v>1.9567999999999999E-2</v>
      </c>
      <c r="C1">
        <v>2.3338649999999999</v>
      </c>
      <c r="D1">
        <v>15.119291</v>
      </c>
    </row>
    <row r="2" spans="1:4" x14ac:dyDescent="0.25">
      <c r="A2">
        <v>3460.0805660000001</v>
      </c>
      <c r="B2">
        <v>2.8280699999999999</v>
      </c>
      <c r="C2">
        <v>2.1689500000000002</v>
      </c>
      <c r="D2">
        <v>15.120708</v>
      </c>
    </row>
    <row r="3" spans="1:4" x14ac:dyDescent="0.25">
      <c r="A3">
        <v>3462.2348630000001</v>
      </c>
      <c r="B3">
        <v>15.971614000000001</v>
      </c>
      <c r="C3">
        <v>1.2769280000000001</v>
      </c>
      <c r="D3">
        <v>15.130005000000001</v>
      </c>
    </row>
    <row r="4" spans="1:4" x14ac:dyDescent="0.25">
      <c r="A4">
        <v>3466.469482</v>
      </c>
      <c r="B4">
        <v>15.434082</v>
      </c>
      <c r="C4">
        <v>7.9093830000000001</v>
      </c>
      <c r="D4">
        <v>15.148224000000001</v>
      </c>
    </row>
    <row r="5" spans="1:4" x14ac:dyDescent="0.25">
      <c r="A5">
        <v>3473.5573730000001</v>
      </c>
      <c r="B5">
        <v>53.408557999999999</v>
      </c>
      <c r="C5">
        <v>40.403098999999997</v>
      </c>
      <c r="D5">
        <v>15.178724000000001</v>
      </c>
    </row>
    <row r="6" spans="1:4" x14ac:dyDescent="0.25">
      <c r="A6">
        <v>3485.899414</v>
      </c>
      <c r="B6">
        <v>102.442505</v>
      </c>
      <c r="C6">
        <v>105.687607</v>
      </c>
      <c r="D6">
        <v>15.232105000000001</v>
      </c>
    </row>
    <row r="7" spans="1:4" x14ac:dyDescent="0.25">
      <c r="A7">
        <v>3504.7509770000001</v>
      </c>
      <c r="B7">
        <v>159.559921</v>
      </c>
      <c r="C7">
        <v>143.74191300000001</v>
      </c>
      <c r="D7">
        <v>15.313828000000001</v>
      </c>
    </row>
    <row r="8" spans="1:4" x14ac:dyDescent="0.25">
      <c r="A8">
        <v>3529.2089839999999</v>
      </c>
      <c r="B8">
        <v>163.377365</v>
      </c>
      <c r="C8">
        <v>149.56616199999999</v>
      </c>
      <c r="D8">
        <v>15.41968</v>
      </c>
    </row>
    <row r="9" spans="1:4" x14ac:dyDescent="0.25">
      <c r="A9">
        <v>3563.0466310000002</v>
      </c>
      <c r="B9">
        <v>282.61163299999998</v>
      </c>
      <c r="C9">
        <v>229.28787199999999</v>
      </c>
      <c r="D9">
        <v>15.566777999999999</v>
      </c>
    </row>
    <row r="10" spans="1:4" x14ac:dyDescent="0.25">
      <c r="A10">
        <v>3617.2375489999999</v>
      </c>
      <c r="B10">
        <v>447.10305799999998</v>
      </c>
      <c r="C10">
        <v>303.29785199999998</v>
      </c>
      <c r="D10">
        <v>15.803309</v>
      </c>
    </row>
    <row r="11" spans="1:4" x14ac:dyDescent="0.25">
      <c r="A11">
        <v>3679.0964359999998</v>
      </c>
      <c r="B11">
        <v>556.72967500000004</v>
      </c>
      <c r="C11">
        <v>383.82876599999997</v>
      </c>
      <c r="D11">
        <v>16.073307</v>
      </c>
    </row>
    <row r="12" spans="1:4" x14ac:dyDescent="0.25">
      <c r="A12">
        <v>3741.844482</v>
      </c>
      <c r="B12">
        <v>621.74359100000004</v>
      </c>
      <c r="C12">
        <v>471.63085899999999</v>
      </c>
      <c r="D12">
        <v>16.347504000000001</v>
      </c>
    </row>
    <row r="13" spans="1:4" x14ac:dyDescent="0.25">
      <c r="A13">
        <v>3809.6293949999999</v>
      </c>
      <c r="B13">
        <v>662.72375499999998</v>
      </c>
      <c r="C13">
        <v>546.14306599999998</v>
      </c>
      <c r="D13">
        <v>16.642948000000001</v>
      </c>
    </row>
    <row r="14" spans="1:4" x14ac:dyDescent="0.25">
      <c r="A14">
        <v>3880.7470699999999</v>
      </c>
      <c r="B14">
        <v>711.14630099999999</v>
      </c>
      <c r="C14">
        <v>607.41491699999995</v>
      </c>
      <c r="D14">
        <v>16.954492999999999</v>
      </c>
    </row>
    <row r="15" spans="1:4" x14ac:dyDescent="0.25">
      <c r="A15">
        <v>3950.7397460000002</v>
      </c>
      <c r="B15">
        <v>708.461365</v>
      </c>
      <c r="C15">
        <v>684.29028300000004</v>
      </c>
      <c r="D15">
        <v>17.261066</v>
      </c>
    </row>
    <row r="16" spans="1:4" x14ac:dyDescent="0.25">
      <c r="A16">
        <v>4018.5832519999999</v>
      </c>
      <c r="B16">
        <v>686.47436500000003</v>
      </c>
      <c r="C16">
        <v>793.56030299999998</v>
      </c>
      <c r="D16">
        <v>17.558125</v>
      </c>
    </row>
    <row r="17" spans="1:4" x14ac:dyDescent="0.25">
      <c r="A17">
        <v>4083.0747070000002</v>
      </c>
      <c r="B17">
        <v>653.82684300000005</v>
      </c>
      <c r="C17">
        <v>860.02545199999997</v>
      </c>
      <c r="D17">
        <v>17.840323999999999</v>
      </c>
    </row>
    <row r="18" spans="1:4" x14ac:dyDescent="0.25">
      <c r="A18">
        <v>4145.3222660000001</v>
      </c>
      <c r="B18">
        <v>630.59057600000006</v>
      </c>
      <c r="C18">
        <v>922.51086399999997</v>
      </c>
      <c r="D18">
        <v>18.112741</v>
      </c>
    </row>
    <row r="19" spans="1:4" x14ac:dyDescent="0.25">
      <c r="A19">
        <v>4205.1416019999997</v>
      </c>
      <c r="B19">
        <v>599.38861099999997</v>
      </c>
      <c r="C19">
        <v>1002.585632</v>
      </c>
      <c r="D19">
        <v>18.373975999999999</v>
      </c>
    </row>
    <row r="20" spans="1:4" x14ac:dyDescent="0.25">
      <c r="A20">
        <v>4262.5424800000001</v>
      </c>
      <c r="B20">
        <v>573.61999500000002</v>
      </c>
      <c r="C20">
        <v>1073.055664</v>
      </c>
      <c r="D20">
        <v>18.624008</v>
      </c>
    </row>
    <row r="21" spans="1:4" x14ac:dyDescent="0.25">
      <c r="A21">
        <v>4316.8964839999999</v>
      </c>
      <c r="B21">
        <v>539.08331299999998</v>
      </c>
      <c r="C21">
        <v>1147.4766850000001</v>
      </c>
      <c r="D21">
        <v>18.861252</v>
      </c>
    </row>
    <row r="22" spans="1:4" x14ac:dyDescent="0.25">
      <c r="A22">
        <v>4377.0444340000004</v>
      </c>
      <c r="B22">
        <v>638.67401099999995</v>
      </c>
      <c r="C22">
        <v>1198.5546879999999</v>
      </c>
      <c r="D22">
        <v>19.124025</v>
      </c>
    </row>
    <row r="23" spans="1:4" x14ac:dyDescent="0.25">
      <c r="A23">
        <v>4470.2265630000002</v>
      </c>
      <c r="B23">
        <v>985.03973399999995</v>
      </c>
      <c r="C23">
        <v>1265.0778809999999</v>
      </c>
      <c r="D23">
        <v>19.534586000000001</v>
      </c>
    </row>
    <row r="24" spans="1:4" x14ac:dyDescent="0.25">
      <c r="A24">
        <v>4568.8671880000002</v>
      </c>
      <c r="B24">
        <v>971.60858199999996</v>
      </c>
      <c r="C24">
        <v>1311.066284</v>
      </c>
      <c r="D24">
        <v>19.969705999999999</v>
      </c>
    </row>
    <row r="25" spans="1:4" x14ac:dyDescent="0.25">
      <c r="A25">
        <v>4662.9555659999996</v>
      </c>
      <c r="B25">
        <v>963.05011000000002</v>
      </c>
      <c r="C25">
        <v>1311.9532469999999</v>
      </c>
      <c r="D25">
        <v>20.384512000000001</v>
      </c>
    </row>
    <row r="26" spans="1:4" x14ac:dyDescent="0.25">
      <c r="A26">
        <v>4758.513672</v>
      </c>
      <c r="B26">
        <v>933.54101600000001</v>
      </c>
      <c r="C26">
        <v>1345.2491460000001</v>
      </c>
      <c r="D26">
        <v>20.805534000000002</v>
      </c>
    </row>
    <row r="27" spans="1:4" x14ac:dyDescent="0.25">
      <c r="A27">
        <v>4846.1787109999996</v>
      </c>
      <c r="B27">
        <v>893.39373799999998</v>
      </c>
      <c r="C27">
        <v>1384.3188479999999</v>
      </c>
      <c r="D27">
        <v>21.191444000000001</v>
      </c>
    </row>
    <row r="28" spans="1:4" x14ac:dyDescent="0.25">
      <c r="A28">
        <v>4931.0722660000001</v>
      </c>
      <c r="B28">
        <v>844.89727800000003</v>
      </c>
      <c r="C28">
        <v>1425.973755</v>
      </c>
      <c r="D28">
        <v>21.564577</v>
      </c>
    </row>
    <row r="29" spans="1:4" x14ac:dyDescent="0.25">
      <c r="A29">
        <v>5005.9726559999999</v>
      </c>
      <c r="B29">
        <v>738.558899</v>
      </c>
      <c r="C29">
        <v>1487.9722899999999</v>
      </c>
      <c r="D29">
        <v>21.892992</v>
      </c>
    </row>
    <row r="30" spans="1:4" x14ac:dyDescent="0.25">
      <c r="A30">
        <v>5074.7646480000003</v>
      </c>
      <c r="B30">
        <v>684.07025099999998</v>
      </c>
      <c r="C30">
        <v>1551.9331050000001</v>
      </c>
      <c r="D30">
        <v>22.194206000000001</v>
      </c>
    </row>
    <row r="31" spans="1:4" x14ac:dyDescent="0.25">
      <c r="A31">
        <v>5141.6704099999997</v>
      </c>
      <c r="B31">
        <v>664.105774</v>
      </c>
      <c r="C31">
        <v>1535.9895019999999</v>
      </c>
      <c r="D31">
        <v>22.487116</v>
      </c>
    </row>
    <row r="32" spans="1:4" x14ac:dyDescent="0.25">
      <c r="A32">
        <v>5203.8764650000003</v>
      </c>
      <c r="B32">
        <v>578.42810099999997</v>
      </c>
      <c r="C32">
        <v>1623.3630370000001</v>
      </c>
      <c r="D32">
        <v>22.759325</v>
      </c>
    </row>
    <row r="33" spans="1:4" x14ac:dyDescent="0.25">
      <c r="A33">
        <v>5259.9741210000002</v>
      </c>
      <c r="B33">
        <v>574.30792199999996</v>
      </c>
      <c r="C33">
        <v>1626.1567379999999</v>
      </c>
      <c r="D33">
        <v>23.00403</v>
      </c>
    </row>
    <row r="34" spans="1:4" x14ac:dyDescent="0.25">
      <c r="A34">
        <v>5314.5874020000001</v>
      </c>
      <c r="B34">
        <v>546.79919400000006</v>
      </c>
      <c r="C34">
        <v>1672.5031739999999</v>
      </c>
      <c r="D34">
        <v>23.242785999999999</v>
      </c>
    </row>
    <row r="35" spans="1:4" x14ac:dyDescent="0.25">
      <c r="A35">
        <v>5365.4575199999999</v>
      </c>
      <c r="B35">
        <v>499.623108</v>
      </c>
      <c r="C35">
        <v>1707.5844729999999</v>
      </c>
      <c r="D35">
        <v>23.464953999999999</v>
      </c>
    </row>
    <row r="36" spans="1:4" x14ac:dyDescent="0.25">
      <c r="A36">
        <v>5414.3266599999997</v>
      </c>
      <c r="B36">
        <v>491.89727800000003</v>
      </c>
      <c r="C36">
        <v>1715.2885739999999</v>
      </c>
      <c r="D36">
        <v>23.678319999999999</v>
      </c>
    </row>
    <row r="37" spans="1:4" x14ac:dyDescent="0.25">
      <c r="A37">
        <v>5460.0356449999999</v>
      </c>
      <c r="B37">
        <v>461.27874800000001</v>
      </c>
      <c r="C37">
        <v>1775.556519</v>
      </c>
      <c r="D37">
        <v>23.877268000000001</v>
      </c>
    </row>
    <row r="38" spans="1:4" x14ac:dyDescent="0.25">
      <c r="A38">
        <v>5498.7084960000002</v>
      </c>
      <c r="B38">
        <v>397.17053199999998</v>
      </c>
      <c r="C38">
        <v>1781.6800539999999</v>
      </c>
      <c r="D38">
        <v>24.045998000000001</v>
      </c>
    </row>
    <row r="39" spans="1:4" x14ac:dyDescent="0.25">
      <c r="A39">
        <v>5538.2377930000002</v>
      </c>
      <c r="B39">
        <v>403.84204099999999</v>
      </c>
      <c r="C39">
        <v>1785.1457519999999</v>
      </c>
      <c r="D39">
        <v>24.218197</v>
      </c>
    </row>
    <row r="40" spans="1:4" x14ac:dyDescent="0.25">
      <c r="A40">
        <v>5575.7851559999999</v>
      </c>
      <c r="B40">
        <v>362.865387</v>
      </c>
      <c r="C40">
        <v>1811.3560789999999</v>
      </c>
      <c r="D40">
        <v>24.381771000000001</v>
      </c>
    </row>
    <row r="41" spans="1:4" x14ac:dyDescent="0.25">
      <c r="A41">
        <v>5610.5786129999997</v>
      </c>
      <c r="B41">
        <v>356.25988799999999</v>
      </c>
      <c r="C41">
        <v>1789.081177</v>
      </c>
      <c r="D41">
        <v>24.533494999999998</v>
      </c>
    </row>
    <row r="42" spans="1:4" x14ac:dyDescent="0.25">
      <c r="A42">
        <v>5647.5791019999997</v>
      </c>
      <c r="B42">
        <v>352.03326399999997</v>
      </c>
      <c r="C42">
        <v>1769.3172609999999</v>
      </c>
      <c r="D42">
        <v>24.694597000000002</v>
      </c>
    </row>
    <row r="43" spans="1:4" x14ac:dyDescent="0.25">
      <c r="A43">
        <v>5681.4135740000002</v>
      </c>
      <c r="B43">
        <v>307.48730499999999</v>
      </c>
      <c r="C43">
        <v>1855.4406739999999</v>
      </c>
      <c r="D43">
        <v>24.841991</v>
      </c>
    </row>
    <row r="44" spans="1:4" x14ac:dyDescent="0.25">
      <c r="A44">
        <v>5712.6030270000001</v>
      </c>
      <c r="B44">
        <v>326.45153800000003</v>
      </c>
      <c r="C44">
        <v>1828.8183590000001</v>
      </c>
      <c r="D44">
        <v>24.977450999999999</v>
      </c>
    </row>
    <row r="45" spans="1:4" x14ac:dyDescent="0.25">
      <c r="A45">
        <v>5743.7255859999996</v>
      </c>
      <c r="B45">
        <v>301.87719700000002</v>
      </c>
      <c r="C45">
        <v>1860.450317</v>
      </c>
      <c r="D45">
        <v>25.113005000000001</v>
      </c>
    </row>
    <row r="46" spans="1:4" x14ac:dyDescent="0.25">
      <c r="A46">
        <v>5770.9213870000003</v>
      </c>
      <c r="B46">
        <v>278.034515</v>
      </c>
      <c r="C46">
        <v>1859.0303960000001</v>
      </c>
      <c r="D46">
        <v>25.231451</v>
      </c>
    </row>
    <row r="47" spans="1:4" x14ac:dyDescent="0.25">
      <c r="A47">
        <v>5799.8476559999999</v>
      </c>
      <c r="B47">
        <v>298.02169800000001</v>
      </c>
      <c r="C47">
        <v>1864.545654</v>
      </c>
      <c r="D47">
        <v>25.357482999999998</v>
      </c>
    </row>
    <row r="48" spans="1:4" x14ac:dyDescent="0.25">
      <c r="A48">
        <v>5827.1259769999997</v>
      </c>
      <c r="B48">
        <v>258.52496300000001</v>
      </c>
      <c r="C48">
        <v>1914.1923830000001</v>
      </c>
      <c r="D48">
        <v>25.476078000000001</v>
      </c>
    </row>
    <row r="49" spans="1:7" x14ac:dyDescent="0.25">
      <c r="A49">
        <v>5851.9887699999999</v>
      </c>
      <c r="B49">
        <v>263.97595200000001</v>
      </c>
      <c r="C49">
        <v>1868.1204829999999</v>
      </c>
      <c r="D49">
        <v>25.584036000000001</v>
      </c>
    </row>
    <row r="50" spans="1:7" x14ac:dyDescent="0.25">
      <c r="A50">
        <v>5878.4526370000003</v>
      </c>
      <c r="B50">
        <v>271.510132</v>
      </c>
      <c r="C50">
        <v>1913.4051509999999</v>
      </c>
      <c r="D50">
        <v>25.699112</v>
      </c>
    </row>
    <row r="51" spans="1:7" ht="30" x14ac:dyDescent="0.25">
      <c r="A51" s="6" t="s">
        <v>2</v>
      </c>
      <c r="B51" s="6" t="s">
        <v>1</v>
      </c>
      <c r="C51" s="6" t="s">
        <v>0</v>
      </c>
      <c r="D51" s="6"/>
      <c r="E51" s="7" t="s">
        <v>3</v>
      </c>
      <c r="F51" s="7" t="s">
        <v>4</v>
      </c>
      <c r="G51" s="7" t="s">
        <v>5</v>
      </c>
    </row>
    <row r="52" spans="1:7" x14ac:dyDescent="0.25">
      <c r="A52">
        <v>5901.2666019999997</v>
      </c>
      <c r="B52">
        <v>244.187454</v>
      </c>
      <c r="C52">
        <v>1908.4488530000001</v>
      </c>
      <c r="D52">
        <v>25.798136</v>
      </c>
    </row>
    <row r="53" spans="1:7" x14ac:dyDescent="0.25">
      <c r="A53">
        <v>5924.4804690000001</v>
      </c>
      <c r="B53" s="2">
        <v>232.94383199999999</v>
      </c>
      <c r="C53" s="2">
        <v>1915.375732</v>
      </c>
      <c r="D53">
        <v>25.898792</v>
      </c>
      <c r="E53" s="1">
        <f>A53-A52</f>
        <v>23.213867000000391</v>
      </c>
      <c r="F53" s="3">
        <f>(((C53/16)*PI())/30)*0.305</f>
        <v>3.8235119795774763</v>
      </c>
      <c r="G53" s="3">
        <f>F53*0.1</f>
        <v>0.38235119795774763</v>
      </c>
    </row>
    <row r="54" spans="1:7" x14ac:dyDescent="0.25">
      <c r="A54">
        <v>5947.5517579999996</v>
      </c>
      <c r="B54" s="2">
        <v>225.814697</v>
      </c>
      <c r="C54" s="2">
        <v>1931.304077</v>
      </c>
      <c r="D54">
        <v>25.998857000000001</v>
      </c>
      <c r="E54" s="1">
        <f t="shared" ref="E54:E117" si="0">A54-A53</f>
        <v>23.071288999999524</v>
      </c>
      <c r="F54" s="3">
        <f t="shared" ref="F54:F117" si="1">(((C54/16)*PI())/30)*0.305</f>
        <v>3.8553084657210852</v>
      </c>
      <c r="G54" s="3">
        <f t="shared" ref="G54:G117" si="2">F54*0.1</f>
        <v>0.38553084657210857</v>
      </c>
    </row>
    <row r="55" spans="1:7" x14ac:dyDescent="0.25">
      <c r="A55">
        <v>5969.3598629999997</v>
      </c>
      <c r="B55" s="2">
        <v>227.957367</v>
      </c>
      <c r="C55" s="2">
        <v>1904.0051269999999</v>
      </c>
      <c r="D55">
        <v>26.093502000000001</v>
      </c>
      <c r="E55" s="1">
        <f>A55-A54</f>
        <v>21.808105000000069</v>
      </c>
      <c r="F55" s="3">
        <f t="shared" si="1"/>
        <v>3.8008137466896934</v>
      </c>
      <c r="G55" s="3">
        <f t="shared" si="2"/>
        <v>0.38008137466896935</v>
      </c>
    </row>
    <row r="56" spans="1:7" x14ac:dyDescent="0.25">
      <c r="A56">
        <v>5991.9799800000001</v>
      </c>
      <c r="B56" s="2">
        <v>235.57124300000001</v>
      </c>
      <c r="C56" s="2">
        <v>1925.3770750000001</v>
      </c>
      <c r="D56">
        <v>26.191621999999999</v>
      </c>
      <c r="E56" s="1">
        <f t="shared" si="0"/>
        <v>22.620117000000391</v>
      </c>
      <c r="F56" s="3">
        <f t="shared" si="1"/>
        <v>3.8434768638210675</v>
      </c>
      <c r="G56" s="3">
        <f t="shared" si="2"/>
        <v>0.38434768638210676</v>
      </c>
    </row>
    <row r="57" spans="1:7" x14ac:dyDescent="0.25">
      <c r="A57">
        <v>6014.1958009999998</v>
      </c>
      <c r="B57" s="2">
        <v>225.506866</v>
      </c>
      <c r="C57" s="2">
        <v>1918.793823</v>
      </c>
      <c r="D57">
        <v>26.287889</v>
      </c>
      <c r="E57" s="1">
        <f t="shared" si="0"/>
        <v>22.215820999999778</v>
      </c>
      <c r="F57" s="3">
        <f t="shared" si="1"/>
        <v>3.8303352423281951</v>
      </c>
      <c r="G57" s="3">
        <f t="shared" si="2"/>
        <v>0.38303352423281956</v>
      </c>
    </row>
    <row r="58" spans="1:7" x14ac:dyDescent="0.25">
      <c r="A58">
        <v>6036.017578</v>
      </c>
      <c r="B58" s="2">
        <v>230.708023</v>
      </c>
      <c r="C58" s="2">
        <v>1916.2014160000001</v>
      </c>
      <c r="D58">
        <v>26.382673</v>
      </c>
      <c r="E58" s="1">
        <f t="shared" si="0"/>
        <v>21.821777000000111</v>
      </c>
      <c r="F58" s="3">
        <f t="shared" si="1"/>
        <v>3.8251602267660574</v>
      </c>
      <c r="G58" s="3">
        <f t="shared" si="2"/>
        <v>0.38251602267660578</v>
      </c>
    </row>
    <row r="59" spans="1:7" x14ac:dyDescent="0.25">
      <c r="A59">
        <v>6057.8061520000001</v>
      </c>
      <c r="B59" s="2">
        <v>216.11964399999999</v>
      </c>
      <c r="C59" s="2">
        <v>1926.255249</v>
      </c>
      <c r="D59">
        <v>26.477108000000001</v>
      </c>
      <c r="E59" s="1">
        <f t="shared" si="0"/>
        <v>21.788574000000153</v>
      </c>
      <c r="F59" s="3">
        <f t="shared" si="1"/>
        <v>3.8452298926148734</v>
      </c>
      <c r="G59" s="3">
        <f t="shared" si="2"/>
        <v>0.38452298926148737</v>
      </c>
    </row>
    <row r="60" spans="1:7" x14ac:dyDescent="0.25">
      <c r="A60">
        <v>6078.3857420000004</v>
      </c>
      <c r="B60" s="2">
        <v>212.629547</v>
      </c>
      <c r="C60" s="2">
        <v>1913.9954829999999</v>
      </c>
      <c r="D60">
        <v>26.566313000000001</v>
      </c>
      <c r="E60" s="1">
        <f t="shared" si="0"/>
        <v>20.57959000000028</v>
      </c>
      <c r="F60" s="3">
        <f t="shared" si="1"/>
        <v>3.8207566984604973</v>
      </c>
      <c r="G60" s="3">
        <f t="shared" si="2"/>
        <v>0.38207566984604974</v>
      </c>
    </row>
    <row r="61" spans="1:7" x14ac:dyDescent="0.25">
      <c r="A61">
        <v>6101.171875</v>
      </c>
      <c r="B61" s="2">
        <v>232.40138200000001</v>
      </c>
      <c r="C61" s="2">
        <v>1914.244385</v>
      </c>
      <c r="D61">
        <v>26.665203000000002</v>
      </c>
      <c r="E61" s="1">
        <f t="shared" si="0"/>
        <v>22.786132999999609</v>
      </c>
      <c r="F61" s="3">
        <f t="shared" si="1"/>
        <v>3.8212535616935646</v>
      </c>
      <c r="G61" s="3">
        <f t="shared" si="2"/>
        <v>0.3821253561693565</v>
      </c>
    </row>
    <row r="62" spans="1:7" x14ac:dyDescent="0.25">
      <c r="A62">
        <v>6123.0971680000002</v>
      </c>
      <c r="B62" s="2">
        <v>224.14846800000001</v>
      </c>
      <c r="C62" s="2">
        <v>1907.9925539999999</v>
      </c>
      <c r="D62">
        <v>26.760293999999998</v>
      </c>
      <c r="E62" s="1">
        <f t="shared" si="0"/>
        <v>21.925293000000238</v>
      </c>
      <c r="F62" s="3">
        <f t="shared" si="1"/>
        <v>3.8087735295393332</v>
      </c>
      <c r="G62" s="3">
        <f t="shared" si="2"/>
        <v>0.38087735295393332</v>
      </c>
    </row>
    <row r="63" spans="1:7" x14ac:dyDescent="0.25">
      <c r="A63">
        <v>6145.8579099999997</v>
      </c>
      <c r="B63" s="2">
        <v>234.81947299999999</v>
      </c>
      <c r="C63" s="2">
        <v>1920.9957280000001</v>
      </c>
      <c r="D63">
        <v>26.858972999999999</v>
      </c>
      <c r="E63" s="1">
        <f t="shared" si="0"/>
        <v>22.760741999999482</v>
      </c>
      <c r="F63" s="3">
        <f t="shared" si="1"/>
        <v>3.8347307298582582</v>
      </c>
      <c r="G63" s="3">
        <f t="shared" si="2"/>
        <v>0.38347307298582584</v>
      </c>
    </row>
    <row r="64" spans="1:7" x14ac:dyDescent="0.25">
      <c r="A64">
        <v>6167.1645509999998</v>
      </c>
      <c r="B64" s="2">
        <v>207.868469</v>
      </c>
      <c r="C64" s="2">
        <v>1936.6831050000001</v>
      </c>
      <c r="D64">
        <v>26.951315000000001</v>
      </c>
      <c r="E64" s="1">
        <f t="shared" si="0"/>
        <v>21.306641000000127</v>
      </c>
      <c r="F64" s="3">
        <f t="shared" si="1"/>
        <v>3.8660461907809132</v>
      </c>
      <c r="G64" s="3">
        <f t="shared" si="2"/>
        <v>0.38660461907809135</v>
      </c>
    </row>
    <row r="65" spans="1:7" x14ac:dyDescent="0.25">
      <c r="A65">
        <v>6186.1391599999997</v>
      </c>
      <c r="B65" s="2">
        <v>190.36154199999999</v>
      </c>
      <c r="C65" s="2">
        <v>1936.884033</v>
      </c>
      <c r="D65">
        <v>27.033548</v>
      </c>
      <c r="E65" s="1">
        <f t="shared" si="0"/>
        <v>18.974608999999873</v>
      </c>
      <c r="F65" s="3">
        <f t="shared" si="1"/>
        <v>3.8664472873397751</v>
      </c>
      <c r="G65" s="3">
        <f t="shared" si="2"/>
        <v>0.38664472873397754</v>
      </c>
    </row>
    <row r="66" spans="1:7" x14ac:dyDescent="0.25">
      <c r="A66">
        <v>6205.705078</v>
      </c>
      <c r="B66" s="2">
        <v>198.964493</v>
      </c>
      <c r="C66" s="2">
        <v>1944.1645510000001</v>
      </c>
      <c r="D66">
        <v>27.118445999999999</v>
      </c>
      <c r="E66" s="1">
        <f t="shared" si="0"/>
        <v>19.565918000000238</v>
      </c>
      <c r="F66" s="3">
        <f t="shared" si="1"/>
        <v>3.8809808053986377</v>
      </c>
      <c r="G66" s="3">
        <f t="shared" si="2"/>
        <v>0.38809808053986378</v>
      </c>
    </row>
    <row r="67" spans="1:7" x14ac:dyDescent="0.25">
      <c r="A67">
        <v>6223.8320309999999</v>
      </c>
      <c r="B67" s="2">
        <v>195.9487</v>
      </c>
      <c r="C67" s="2">
        <v>1946.85376</v>
      </c>
      <c r="D67">
        <v>27.197040999999999</v>
      </c>
      <c r="E67" s="1">
        <f t="shared" si="0"/>
        <v>18.126952999999958</v>
      </c>
      <c r="F67" s="3">
        <f t="shared" si="1"/>
        <v>3.8863490590813505</v>
      </c>
      <c r="G67" s="3">
        <f t="shared" si="2"/>
        <v>0.3886349059081351</v>
      </c>
    </row>
    <row r="68" spans="1:7" x14ac:dyDescent="0.25">
      <c r="A68">
        <v>6242.779297</v>
      </c>
      <c r="B68" s="2">
        <v>206.993225</v>
      </c>
      <c r="C68" s="2">
        <v>1929.2114260000001</v>
      </c>
      <c r="D68">
        <v>27.279169</v>
      </c>
      <c r="E68" s="1">
        <f t="shared" si="0"/>
        <v>18.947266000000127</v>
      </c>
      <c r="F68" s="3">
        <f t="shared" si="1"/>
        <v>3.8511310732471711</v>
      </c>
      <c r="G68" s="3">
        <f t="shared" si="2"/>
        <v>0.38511310732471715</v>
      </c>
    </row>
    <row r="69" spans="1:7" x14ac:dyDescent="0.25">
      <c r="A69">
        <v>6263.0546880000002</v>
      </c>
      <c r="B69" s="2">
        <v>199.52533</v>
      </c>
      <c r="C69" s="2">
        <v>1935.2583010000001</v>
      </c>
      <c r="D69">
        <v>27.367027</v>
      </c>
      <c r="E69" s="1">
        <f t="shared" si="0"/>
        <v>20.275391000000127</v>
      </c>
      <c r="F69" s="3">
        <f t="shared" si="1"/>
        <v>3.8632019680670431</v>
      </c>
      <c r="G69" s="3">
        <f t="shared" si="2"/>
        <v>0.38632019680670432</v>
      </c>
    </row>
    <row r="70" spans="1:7" x14ac:dyDescent="0.25">
      <c r="A70">
        <v>6283.6791990000002</v>
      </c>
      <c r="B70" s="2">
        <v>205.92495700000001</v>
      </c>
      <c r="C70" s="2">
        <v>1923.113525</v>
      </c>
      <c r="D70">
        <v>27.456537000000001</v>
      </c>
      <c r="E70" s="1">
        <f t="shared" si="0"/>
        <v>20.624510999999984</v>
      </c>
      <c r="F70" s="3">
        <f t="shared" si="1"/>
        <v>3.8389583192886398</v>
      </c>
      <c r="G70" s="3">
        <f t="shared" si="2"/>
        <v>0.38389583192886401</v>
      </c>
    </row>
    <row r="71" spans="1:7" x14ac:dyDescent="0.25">
      <c r="A71">
        <v>6305.3334960000002</v>
      </c>
      <c r="B71" s="2">
        <v>223.66802999999999</v>
      </c>
      <c r="C71" s="2">
        <v>1928.75647</v>
      </c>
      <c r="D71">
        <v>27.550522000000001</v>
      </c>
      <c r="E71" s="1">
        <f t="shared" si="0"/>
        <v>21.654297000000042</v>
      </c>
      <c r="F71" s="3">
        <f t="shared" si="1"/>
        <v>3.8502228808298198</v>
      </c>
      <c r="G71" s="3">
        <f t="shared" si="2"/>
        <v>0.385022288082982</v>
      </c>
    </row>
    <row r="72" spans="1:7" x14ac:dyDescent="0.25">
      <c r="A72">
        <v>6325.1860349999997</v>
      </c>
      <c r="B72" s="2">
        <v>207.53949</v>
      </c>
      <c r="C72" s="2">
        <v>1928.004639</v>
      </c>
      <c r="D72">
        <v>27.636469000000002</v>
      </c>
      <c r="E72" s="1">
        <f t="shared" si="0"/>
        <v>19.852538999999524</v>
      </c>
      <c r="F72" s="3">
        <f t="shared" si="1"/>
        <v>3.8487220605014159</v>
      </c>
      <c r="G72" s="3">
        <f t="shared" si="2"/>
        <v>0.38487220605014161</v>
      </c>
    </row>
    <row r="73" spans="1:7" x14ac:dyDescent="0.25">
      <c r="A73">
        <v>6343.8403319999998</v>
      </c>
      <c r="B73" s="2">
        <v>181.595428</v>
      </c>
      <c r="C73" s="2">
        <v>1928.496216</v>
      </c>
      <c r="D73">
        <v>27.717345999999999</v>
      </c>
      <c r="E73" s="1">
        <f t="shared" si="0"/>
        <v>18.654297000000042</v>
      </c>
      <c r="F73" s="3">
        <f t="shared" si="1"/>
        <v>3.8497033565035439</v>
      </c>
      <c r="G73" s="3">
        <f t="shared" si="2"/>
        <v>0.38497033565035443</v>
      </c>
    </row>
    <row r="74" spans="1:7" x14ac:dyDescent="0.25">
      <c r="A74">
        <v>6364.0737300000001</v>
      </c>
      <c r="B74" s="2">
        <v>191.75524899999999</v>
      </c>
      <c r="C74" s="2">
        <v>1947.6641850000001</v>
      </c>
      <c r="D74">
        <v>27.805064999999999</v>
      </c>
      <c r="E74" s="1">
        <f t="shared" si="0"/>
        <v>20.233398000000307</v>
      </c>
      <c r="F74" s="3">
        <f t="shared" si="1"/>
        <v>3.8879668459438861</v>
      </c>
      <c r="G74" s="3">
        <f t="shared" si="2"/>
        <v>0.38879668459438865</v>
      </c>
    </row>
    <row r="75" spans="1:7" x14ac:dyDescent="0.25">
      <c r="A75">
        <v>6381.5986329999996</v>
      </c>
      <c r="B75" s="2">
        <v>172.00062600000001</v>
      </c>
      <c r="C75" s="2">
        <v>1948.6247559999999</v>
      </c>
      <c r="D75">
        <v>27.880845999999998</v>
      </c>
      <c r="E75" s="1">
        <f t="shared" si="0"/>
        <v>17.52490299999954</v>
      </c>
      <c r="F75" s="3">
        <f t="shared" si="1"/>
        <v>3.8898843573043851</v>
      </c>
      <c r="G75" s="3">
        <f t="shared" si="2"/>
        <v>0.38898843573043851</v>
      </c>
    </row>
    <row r="76" spans="1:7" x14ac:dyDescent="0.25">
      <c r="A76">
        <v>6400.5200199999999</v>
      </c>
      <c r="B76" s="2">
        <v>200.553192</v>
      </c>
      <c r="C76" s="2">
        <v>1931.567139</v>
      </c>
      <c r="D76">
        <v>27.962494</v>
      </c>
      <c r="E76" s="1">
        <f t="shared" si="0"/>
        <v>18.921387000000323</v>
      </c>
      <c r="F76" s="3">
        <f t="shared" si="1"/>
        <v>3.8558335954340532</v>
      </c>
      <c r="G76" s="3">
        <f t="shared" si="2"/>
        <v>0.38558335954340534</v>
      </c>
    </row>
    <row r="77" spans="1:7" x14ac:dyDescent="0.25">
      <c r="A77">
        <v>6420.111328</v>
      </c>
      <c r="B77" s="2">
        <v>197.96902499999999</v>
      </c>
      <c r="C77" s="2">
        <v>1938.656982</v>
      </c>
      <c r="D77">
        <v>28.047415000000001</v>
      </c>
      <c r="E77" s="1">
        <f t="shared" si="0"/>
        <v>19.591308000000026</v>
      </c>
      <c r="F77" s="3">
        <f t="shared" si="1"/>
        <v>3.8699864841811182</v>
      </c>
      <c r="G77" s="3">
        <f t="shared" si="2"/>
        <v>0.38699864841811182</v>
      </c>
    </row>
    <row r="78" spans="1:7" x14ac:dyDescent="0.25">
      <c r="A78">
        <v>6440.5703130000002</v>
      </c>
      <c r="B78" s="2">
        <v>215.98100299999999</v>
      </c>
      <c r="C78" s="2">
        <v>1913.751221</v>
      </c>
      <c r="D78">
        <v>28.136109999999999</v>
      </c>
      <c r="E78" s="1">
        <f t="shared" si="0"/>
        <v>20.458985000000212</v>
      </c>
      <c r="F78" s="3">
        <f t="shared" si="1"/>
        <v>3.8202690976897697</v>
      </c>
      <c r="G78" s="3">
        <f t="shared" si="2"/>
        <v>0.38202690976897702</v>
      </c>
    </row>
    <row r="79" spans="1:7" x14ac:dyDescent="0.25">
      <c r="A79">
        <v>6461.4760740000002</v>
      </c>
      <c r="B79" s="2">
        <v>194.80741900000001</v>
      </c>
      <c r="C79" s="2">
        <v>1956.9923100000001</v>
      </c>
      <c r="D79">
        <v>28.226724999999998</v>
      </c>
      <c r="E79" s="1">
        <f t="shared" si="0"/>
        <v>20.905760999999984</v>
      </c>
      <c r="F79" s="3">
        <f t="shared" si="1"/>
        <v>3.9065878387280302</v>
      </c>
      <c r="G79" s="3">
        <f t="shared" si="2"/>
        <v>0.39065878387280306</v>
      </c>
    </row>
    <row r="80" spans="1:7" x14ac:dyDescent="0.25">
      <c r="A80">
        <v>6480.095703</v>
      </c>
      <c r="B80" s="2">
        <v>198.330307</v>
      </c>
      <c r="C80" s="2">
        <v>1935.416504</v>
      </c>
      <c r="D80">
        <v>28.307409</v>
      </c>
      <c r="E80" s="1">
        <f t="shared" si="0"/>
        <v>18.619628999999804</v>
      </c>
      <c r="F80" s="3">
        <f t="shared" si="1"/>
        <v>3.8635177761122215</v>
      </c>
      <c r="G80" s="3">
        <f t="shared" si="2"/>
        <v>0.38635177761122219</v>
      </c>
    </row>
    <row r="81" spans="1:7" x14ac:dyDescent="0.25">
      <c r="A81">
        <v>6500.9677730000003</v>
      </c>
      <c r="B81" s="2">
        <v>214.26225299999999</v>
      </c>
      <c r="C81" s="2">
        <v>1931.4141850000001</v>
      </c>
      <c r="D81">
        <v>28.397804000000001</v>
      </c>
      <c r="E81" s="1">
        <f t="shared" si="0"/>
        <v>20.872070000000349</v>
      </c>
      <c r="F81" s="3">
        <f t="shared" si="1"/>
        <v>3.8555282655493981</v>
      </c>
      <c r="G81" s="3">
        <f t="shared" si="2"/>
        <v>0.38555282655493983</v>
      </c>
    </row>
    <row r="82" spans="1:7" x14ac:dyDescent="0.25">
      <c r="A82">
        <v>6521.9829099999997</v>
      </c>
      <c r="B82" s="2">
        <v>198.665863</v>
      </c>
      <c r="C82" s="2">
        <v>1911.278198</v>
      </c>
      <c r="D82">
        <v>28.488959999999999</v>
      </c>
      <c r="E82" s="1">
        <f t="shared" si="0"/>
        <v>21.015136999999413</v>
      </c>
      <c r="F82" s="3">
        <f t="shared" si="1"/>
        <v>3.8153323988957437</v>
      </c>
      <c r="G82" s="3">
        <f t="shared" si="2"/>
        <v>0.38153323988957438</v>
      </c>
    </row>
    <row r="83" spans="1:7" x14ac:dyDescent="0.25">
      <c r="A83">
        <v>6543.845703</v>
      </c>
      <c r="B83" s="2">
        <v>219.101563</v>
      </c>
      <c r="C83" s="2">
        <v>1913.284302</v>
      </c>
      <c r="D83">
        <v>28.583777999999999</v>
      </c>
      <c r="E83" s="1">
        <f t="shared" si="0"/>
        <v>21.862793000000238</v>
      </c>
      <c r="F83" s="3">
        <f t="shared" si="1"/>
        <v>3.8193370244885876</v>
      </c>
      <c r="G83" s="3">
        <f t="shared" si="2"/>
        <v>0.38193370244885877</v>
      </c>
    </row>
    <row r="84" spans="1:7" x14ac:dyDescent="0.25">
      <c r="A84">
        <v>6566.4003910000001</v>
      </c>
      <c r="B84" s="2">
        <v>218.51100199999999</v>
      </c>
      <c r="C84" s="2">
        <v>1935.372192</v>
      </c>
      <c r="D84">
        <v>28.681622000000001</v>
      </c>
      <c r="E84" s="1">
        <f t="shared" si="0"/>
        <v>22.554688000000169</v>
      </c>
      <c r="F84" s="3">
        <f t="shared" si="1"/>
        <v>3.8634293195968712</v>
      </c>
      <c r="G84" s="3">
        <f t="shared" si="2"/>
        <v>0.38634293195968716</v>
      </c>
    </row>
    <row r="85" spans="1:7" x14ac:dyDescent="0.25">
      <c r="A85">
        <v>6587.1494140000004</v>
      </c>
      <c r="B85" s="2">
        <v>209.27870200000001</v>
      </c>
      <c r="C85" s="2">
        <v>1904.889404</v>
      </c>
      <c r="D85">
        <v>28.771623999999999</v>
      </c>
      <c r="E85" s="1">
        <f t="shared" si="0"/>
        <v>20.749023000000307</v>
      </c>
      <c r="F85" s="3">
        <f t="shared" si="1"/>
        <v>3.8025789584161855</v>
      </c>
      <c r="G85" s="3">
        <f t="shared" si="2"/>
        <v>0.38025789584161857</v>
      </c>
    </row>
    <row r="86" spans="1:7" x14ac:dyDescent="0.25">
      <c r="A86">
        <v>6607.9721680000002</v>
      </c>
      <c r="B86" s="2">
        <v>200.49586500000001</v>
      </c>
      <c r="C86" s="2">
        <v>1946.3328859999999</v>
      </c>
      <c r="D86">
        <v>28.861971</v>
      </c>
      <c r="E86" s="1">
        <f t="shared" si="0"/>
        <v>20.822753999999804</v>
      </c>
      <c r="F86" s="3">
        <f t="shared" si="1"/>
        <v>3.8853092798121565</v>
      </c>
      <c r="G86" s="3">
        <f t="shared" si="2"/>
        <v>0.38853092798121569</v>
      </c>
    </row>
    <row r="87" spans="1:7" x14ac:dyDescent="0.25">
      <c r="A87">
        <v>6627.1508789999998</v>
      </c>
      <c r="B87" s="2">
        <v>194.07440199999999</v>
      </c>
      <c r="C87" s="2">
        <v>1945.0311280000001</v>
      </c>
      <c r="D87">
        <v>28.94511</v>
      </c>
      <c r="E87" s="1">
        <f t="shared" si="0"/>
        <v>19.178710999999566</v>
      </c>
      <c r="F87" s="3">
        <f t="shared" si="1"/>
        <v>3.8827106840252541</v>
      </c>
      <c r="G87" s="3">
        <f t="shared" si="2"/>
        <v>0.38827106840252545</v>
      </c>
    </row>
    <row r="88" spans="1:7" x14ac:dyDescent="0.25">
      <c r="A88">
        <v>6646.4375</v>
      </c>
      <c r="B88" s="2">
        <v>199.53024300000001</v>
      </c>
      <c r="C88" s="2">
        <v>1932.9057620000001</v>
      </c>
      <c r="D88">
        <v>29.028704000000001</v>
      </c>
      <c r="E88" s="1">
        <f t="shared" si="0"/>
        <v>19.286621000000196</v>
      </c>
      <c r="F88" s="3">
        <f t="shared" si="1"/>
        <v>3.8585057818834945</v>
      </c>
      <c r="G88" s="3">
        <f t="shared" si="2"/>
        <v>0.38585057818834945</v>
      </c>
    </row>
    <row r="89" spans="1:7" x14ac:dyDescent="0.25">
      <c r="A89">
        <v>6665.2524409999996</v>
      </c>
      <c r="B89" s="2">
        <v>182.93263200000001</v>
      </c>
      <c r="C89" s="2">
        <v>1938.585327</v>
      </c>
      <c r="D89">
        <v>29.110226000000001</v>
      </c>
      <c r="E89" s="1">
        <f t="shared" si="0"/>
        <v>18.814940999999635</v>
      </c>
      <c r="F89" s="3">
        <f t="shared" si="1"/>
        <v>3.8698434450132311</v>
      </c>
      <c r="G89" s="3">
        <f t="shared" si="2"/>
        <v>0.38698434450132313</v>
      </c>
    </row>
    <row r="90" spans="1:7" x14ac:dyDescent="0.25">
      <c r="A90">
        <v>6685.2246089999999</v>
      </c>
      <c r="B90" s="2">
        <v>203.93034399999999</v>
      </c>
      <c r="C90" s="2">
        <v>1934.128784</v>
      </c>
      <c r="D90">
        <v>29.196753999999999</v>
      </c>
      <c r="E90" s="1">
        <f t="shared" si="0"/>
        <v>19.972168000000238</v>
      </c>
      <c r="F90" s="3">
        <f t="shared" si="1"/>
        <v>3.8609472032663388</v>
      </c>
      <c r="G90" s="3">
        <f t="shared" si="2"/>
        <v>0.38609472032663389</v>
      </c>
    </row>
    <row r="91" spans="1:7" x14ac:dyDescent="0.25">
      <c r="A91">
        <v>6705.3393550000001</v>
      </c>
      <c r="B91" s="2">
        <v>206.334564</v>
      </c>
      <c r="C91" s="2">
        <v>1939.572388</v>
      </c>
      <c r="D91">
        <v>29.283805999999998</v>
      </c>
      <c r="E91" s="1">
        <f t="shared" si="0"/>
        <v>20.114746000000196</v>
      </c>
      <c r="F91" s="3">
        <f t="shared" si="1"/>
        <v>3.8718138362503236</v>
      </c>
      <c r="G91" s="3">
        <f t="shared" si="2"/>
        <v>0.3871813836250324</v>
      </c>
    </row>
    <row r="92" spans="1:7" x14ac:dyDescent="0.25">
      <c r="A92">
        <v>6725.2563479999999</v>
      </c>
      <c r="B92" s="2">
        <v>202.983307</v>
      </c>
      <c r="C92" s="2">
        <v>1946.464111</v>
      </c>
      <c r="D92">
        <v>29.369875</v>
      </c>
      <c r="E92" s="1">
        <f t="shared" si="0"/>
        <v>19.91699299999982</v>
      </c>
      <c r="F92" s="3">
        <f t="shared" si="1"/>
        <v>3.8855712338252189</v>
      </c>
      <c r="G92" s="3">
        <f t="shared" si="2"/>
        <v>0.38855712338252191</v>
      </c>
    </row>
    <row r="93" spans="1:7" x14ac:dyDescent="0.25">
      <c r="A93">
        <v>6744.4931640000004</v>
      </c>
      <c r="B93" s="2">
        <v>201.109543</v>
      </c>
      <c r="C93" s="2">
        <v>1935.093384</v>
      </c>
      <c r="D93">
        <v>29.453423000000001</v>
      </c>
      <c r="E93" s="1">
        <f t="shared" si="0"/>
        <v>19.236816000000545</v>
      </c>
      <c r="F93" s="3">
        <f t="shared" si="1"/>
        <v>3.8628727573985562</v>
      </c>
      <c r="G93" s="3">
        <f t="shared" si="2"/>
        <v>0.38628727573985566</v>
      </c>
    </row>
    <row r="94" spans="1:7" x14ac:dyDescent="0.25">
      <c r="A94">
        <v>6763.8588870000003</v>
      </c>
      <c r="B94" s="2">
        <v>192.27264400000001</v>
      </c>
      <c r="C94" s="2">
        <v>1955.87915</v>
      </c>
      <c r="D94">
        <v>29.537282999999999</v>
      </c>
      <c r="E94" s="1">
        <f t="shared" si="0"/>
        <v>19.365722999999889</v>
      </c>
      <c r="F94" s="3">
        <f t="shared" si="1"/>
        <v>3.904365726103296</v>
      </c>
      <c r="G94" s="3">
        <f t="shared" si="2"/>
        <v>0.3904365726103296</v>
      </c>
    </row>
    <row r="95" spans="1:7" x14ac:dyDescent="0.25">
      <c r="A95">
        <v>6782.8081050000001</v>
      </c>
      <c r="B95" s="2">
        <v>194.43426500000001</v>
      </c>
      <c r="C95" s="2">
        <v>1932.392212</v>
      </c>
      <c r="D95">
        <v>29.619458999999999</v>
      </c>
      <c r="E95" s="1">
        <f t="shared" si="0"/>
        <v>18.949217999999746</v>
      </c>
      <c r="F95" s="3">
        <f t="shared" si="1"/>
        <v>3.857480622932012</v>
      </c>
      <c r="G95" s="3">
        <f t="shared" si="2"/>
        <v>0.38574806229320124</v>
      </c>
    </row>
    <row r="96" spans="1:7" x14ac:dyDescent="0.25">
      <c r="A96">
        <v>6803.2641599999997</v>
      </c>
      <c r="B96" s="2">
        <v>204.99084500000001</v>
      </c>
      <c r="C96" s="2">
        <v>1938.7895510000001</v>
      </c>
      <c r="D96">
        <v>29.707889999999999</v>
      </c>
      <c r="E96" s="1">
        <f t="shared" si="0"/>
        <v>20.456054999999651</v>
      </c>
      <c r="F96" s="3">
        <f t="shared" si="1"/>
        <v>3.8702511211143071</v>
      </c>
      <c r="G96" s="3">
        <f t="shared" si="2"/>
        <v>0.38702511211143076</v>
      </c>
    </row>
    <row r="97" spans="1:7" x14ac:dyDescent="0.25">
      <c r="A97">
        <v>6823.5600590000004</v>
      </c>
      <c r="B97" s="2">
        <v>208.37309300000001</v>
      </c>
      <c r="C97" s="2">
        <v>1932.1518550000001</v>
      </c>
      <c r="D97">
        <v>29.795956</v>
      </c>
      <c r="E97" s="1">
        <f t="shared" si="0"/>
        <v>20.295899000000645</v>
      </c>
      <c r="F97" s="3">
        <f t="shared" si="1"/>
        <v>3.8570008174016808</v>
      </c>
      <c r="G97" s="3">
        <f t="shared" si="2"/>
        <v>0.38570008174016812</v>
      </c>
    </row>
    <row r="98" spans="1:7" x14ac:dyDescent="0.25">
      <c r="A98">
        <v>6843.0244140000004</v>
      </c>
      <c r="B98" s="2">
        <v>193.78663599999999</v>
      </c>
      <c r="C98" s="2">
        <v>1938.442871</v>
      </c>
      <c r="D98">
        <v>29.880329</v>
      </c>
      <c r="E98" s="1">
        <f t="shared" si="0"/>
        <v>19.464355000000069</v>
      </c>
      <c r="F98" s="3">
        <f t="shared" si="1"/>
        <v>3.8695590714496202</v>
      </c>
      <c r="G98" s="3">
        <f t="shared" si="2"/>
        <v>0.38695590714496203</v>
      </c>
    </row>
    <row r="99" spans="1:7" x14ac:dyDescent="0.25">
      <c r="A99">
        <v>6861.8520509999998</v>
      </c>
      <c r="B99" s="2">
        <v>159.91551200000001</v>
      </c>
      <c r="C99" s="2">
        <v>1963.360596</v>
      </c>
      <c r="D99">
        <v>29.961812999999999</v>
      </c>
      <c r="E99" s="1">
        <f t="shared" si="0"/>
        <v>18.827636999999413</v>
      </c>
      <c r="F99" s="3">
        <f t="shared" si="1"/>
        <v>3.9193003407210201</v>
      </c>
      <c r="G99" s="3">
        <f t="shared" si="2"/>
        <v>0.39193003407210203</v>
      </c>
    </row>
    <row r="100" spans="1:7" x14ac:dyDescent="0.25">
      <c r="A100">
        <v>6879.5317379999997</v>
      </c>
      <c r="B100" s="2">
        <v>188.764984</v>
      </c>
      <c r="C100" s="2">
        <v>1953.1838379999999</v>
      </c>
      <c r="D100">
        <v>30.038376</v>
      </c>
      <c r="E100" s="1">
        <f t="shared" si="0"/>
        <v>17.679686999999831</v>
      </c>
      <c r="F100" s="3">
        <f t="shared" si="1"/>
        <v>3.8989852894878965</v>
      </c>
      <c r="G100" s="3">
        <f t="shared" si="2"/>
        <v>0.38989852894878968</v>
      </c>
    </row>
    <row r="101" spans="1:7" x14ac:dyDescent="0.25">
      <c r="A101">
        <v>6897.7534180000002</v>
      </c>
      <c r="B101" s="2">
        <v>188.91583299999999</v>
      </c>
      <c r="C101" s="2">
        <v>1956.949341</v>
      </c>
      <c r="D101">
        <v>30.117504</v>
      </c>
      <c r="E101" s="1">
        <f t="shared" si="0"/>
        <v>18.221680000000561</v>
      </c>
      <c r="F101" s="3">
        <f t="shared" si="1"/>
        <v>3.9065020631365854</v>
      </c>
      <c r="G101" s="3">
        <f t="shared" si="2"/>
        <v>0.39065020631365854</v>
      </c>
    </row>
    <row r="102" spans="1:7" x14ac:dyDescent="0.25">
      <c r="A102">
        <v>6916.5786129999997</v>
      </c>
      <c r="B102" s="2">
        <v>187.24803199999999</v>
      </c>
      <c r="C102" s="2">
        <v>1943.6142580000001</v>
      </c>
      <c r="D102">
        <v>30.199121000000002</v>
      </c>
      <c r="E102" s="1">
        <f t="shared" si="0"/>
        <v>18.825194999999439</v>
      </c>
      <c r="F102" s="3">
        <f t="shared" si="1"/>
        <v>3.8798822993234974</v>
      </c>
      <c r="G102" s="3">
        <f t="shared" si="2"/>
        <v>0.38798822993234977</v>
      </c>
    </row>
    <row r="103" spans="1:7" x14ac:dyDescent="0.25">
      <c r="A103">
        <v>6934.9458009999998</v>
      </c>
      <c r="B103" s="2">
        <v>186.22273300000001</v>
      </c>
      <c r="C103" s="2">
        <v>1914.4998780000001</v>
      </c>
      <c r="D103">
        <v>30.278836999999999</v>
      </c>
      <c r="E103" s="1">
        <f t="shared" si="0"/>
        <v>18.367188000000169</v>
      </c>
      <c r="F103" s="3">
        <f t="shared" si="1"/>
        <v>3.8217635820148406</v>
      </c>
      <c r="G103" s="3">
        <f t="shared" si="2"/>
        <v>0.3821763582014841</v>
      </c>
    </row>
    <row r="104" spans="1:7" x14ac:dyDescent="0.25">
      <c r="A104">
        <v>6952.7104490000002</v>
      </c>
      <c r="B104" s="2">
        <v>154.04312100000001</v>
      </c>
      <c r="C104" s="2">
        <v>1970.5157469999999</v>
      </c>
      <c r="D104">
        <v>30.355906000000001</v>
      </c>
      <c r="E104" s="1">
        <f t="shared" si="0"/>
        <v>17.764648000000307</v>
      </c>
      <c r="F104" s="3">
        <f t="shared" si="1"/>
        <v>3.9335835986255252</v>
      </c>
      <c r="G104" s="3">
        <f t="shared" si="2"/>
        <v>0.39335835986255252</v>
      </c>
    </row>
    <row r="105" spans="1:7" x14ac:dyDescent="0.25">
      <c r="A105">
        <v>6969.9291990000002</v>
      </c>
      <c r="B105" s="2">
        <v>179.20901499999999</v>
      </c>
      <c r="C105" s="2">
        <v>1952.168457</v>
      </c>
      <c r="D105">
        <v>30.430437000000001</v>
      </c>
      <c r="E105" s="1">
        <f t="shared" si="0"/>
        <v>17.21875</v>
      </c>
      <c r="F105" s="3">
        <f t="shared" si="1"/>
        <v>3.8969583652910025</v>
      </c>
      <c r="G105" s="3">
        <f t="shared" si="2"/>
        <v>0.38969583652910028</v>
      </c>
    </row>
    <row r="106" spans="1:7" x14ac:dyDescent="0.25">
      <c r="A106">
        <v>6987.0747069999998</v>
      </c>
      <c r="B106" s="2">
        <v>171.755402</v>
      </c>
      <c r="C106" s="2">
        <v>1962.9451899999999</v>
      </c>
      <c r="D106">
        <v>30.504760999999998</v>
      </c>
      <c r="E106" s="1">
        <f t="shared" si="0"/>
        <v>17.145507999999609</v>
      </c>
      <c r="F106" s="3">
        <f t="shared" si="1"/>
        <v>3.9184710988177982</v>
      </c>
      <c r="G106" s="3">
        <f t="shared" si="2"/>
        <v>0.39184710988177984</v>
      </c>
    </row>
    <row r="107" spans="1:7" x14ac:dyDescent="0.25">
      <c r="A107">
        <v>7003.7060549999997</v>
      </c>
      <c r="B107" s="2">
        <v>166.10308800000001</v>
      </c>
      <c r="C107" s="2">
        <v>1960.722534</v>
      </c>
      <c r="D107">
        <v>30.576851000000001</v>
      </c>
      <c r="E107" s="1">
        <f t="shared" si="0"/>
        <v>16.631347999999889</v>
      </c>
      <c r="F107" s="3">
        <f t="shared" si="1"/>
        <v>3.9140341877196265</v>
      </c>
      <c r="G107" s="3">
        <f t="shared" si="2"/>
        <v>0.39140341877196266</v>
      </c>
    </row>
    <row r="108" spans="1:7" x14ac:dyDescent="0.25">
      <c r="A108">
        <v>7020.3579099999997</v>
      </c>
      <c r="B108" s="2">
        <v>167.062805</v>
      </c>
      <c r="C108" s="2">
        <v>1938.3623050000001</v>
      </c>
      <c r="D108">
        <v>30.649139000000002</v>
      </c>
      <c r="E108" s="1">
        <f t="shared" si="0"/>
        <v>16.651855000000069</v>
      </c>
      <c r="F108" s="3">
        <f t="shared" si="1"/>
        <v>3.8693982439623551</v>
      </c>
      <c r="G108" s="3">
        <f t="shared" si="2"/>
        <v>0.38693982439623553</v>
      </c>
    </row>
    <row r="109" spans="1:7" x14ac:dyDescent="0.25">
      <c r="A109">
        <v>7036.1796880000002</v>
      </c>
      <c r="B109" s="2">
        <v>145.03869599999999</v>
      </c>
      <c r="C109" s="2">
        <v>1984.533447</v>
      </c>
      <c r="D109">
        <v>30.717673999999999</v>
      </c>
      <c r="E109" s="1">
        <f t="shared" si="0"/>
        <v>15.82177800000045</v>
      </c>
      <c r="F109" s="3">
        <f t="shared" si="1"/>
        <v>3.9615660163729607</v>
      </c>
      <c r="G109" s="3">
        <f t="shared" si="2"/>
        <v>0.3961566016372961</v>
      </c>
    </row>
    <row r="110" spans="1:7" x14ac:dyDescent="0.25">
      <c r="A110">
        <v>7053.1357420000004</v>
      </c>
      <c r="B110" s="2">
        <v>184.30999800000001</v>
      </c>
      <c r="C110" s="2">
        <v>1945.3035890000001</v>
      </c>
      <c r="D110">
        <v>30.790994999999999</v>
      </c>
      <c r="E110" s="1">
        <f t="shared" si="0"/>
        <v>16.956054000000222</v>
      </c>
      <c r="F110" s="3">
        <f t="shared" si="1"/>
        <v>3.8832545762131221</v>
      </c>
      <c r="G110" s="3">
        <f t="shared" si="2"/>
        <v>0.38832545762131221</v>
      </c>
    </row>
    <row r="111" spans="1:7" x14ac:dyDescent="0.25">
      <c r="A111">
        <v>7070.7158200000003</v>
      </c>
      <c r="B111" s="2">
        <v>166.059708</v>
      </c>
      <c r="C111" s="2">
        <v>1950.000732</v>
      </c>
      <c r="D111">
        <v>30.867086</v>
      </c>
      <c r="E111" s="1">
        <f t="shared" si="0"/>
        <v>17.580077999999958</v>
      </c>
      <c r="F111" s="3">
        <f t="shared" si="1"/>
        <v>3.8926311085718859</v>
      </c>
      <c r="G111" s="3">
        <f t="shared" si="2"/>
        <v>0.38926311085718862</v>
      </c>
    </row>
    <row r="112" spans="1:7" x14ac:dyDescent="0.25">
      <c r="A112">
        <v>7088.6596680000002</v>
      </c>
      <c r="B112" s="2">
        <v>180.67242400000001</v>
      </c>
      <c r="C112" s="2">
        <v>1958.5164789999999</v>
      </c>
      <c r="D112">
        <v>30.94492</v>
      </c>
      <c r="E112" s="1">
        <f t="shared" si="0"/>
        <v>17.943847999999889</v>
      </c>
      <c r="F112" s="3">
        <f t="shared" si="1"/>
        <v>3.9096304158751853</v>
      </c>
      <c r="G112" s="3">
        <f t="shared" si="2"/>
        <v>0.39096304158751854</v>
      </c>
    </row>
    <row r="113" spans="1:7" x14ac:dyDescent="0.25">
      <c r="A113">
        <v>7106.7558589999999</v>
      </c>
      <c r="B113" s="2">
        <v>182.303314</v>
      </c>
      <c r="C113" s="2">
        <v>1955.6046140000001</v>
      </c>
      <c r="D113">
        <v>31.023333000000001</v>
      </c>
      <c r="E113" s="1">
        <f t="shared" si="0"/>
        <v>18.096190999999635</v>
      </c>
      <c r="F113" s="3">
        <f t="shared" si="1"/>
        <v>3.9038176917582388</v>
      </c>
      <c r="G113" s="3">
        <f t="shared" si="2"/>
        <v>0.3903817691758239</v>
      </c>
    </row>
    <row r="114" spans="1:7" x14ac:dyDescent="0.25">
      <c r="A114">
        <v>7121.0517579999996</v>
      </c>
      <c r="B114" s="2">
        <v>138.55989099999999</v>
      </c>
      <c r="C114" s="2">
        <v>1969.9110109999999</v>
      </c>
      <c r="D114">
        <v>31.085180000000001</v>
      </c>
      <c r="E114" s="1">
        <f t="shared" si="0"/>
        <v>14.295898999999736</v>
      </c>
      <c r="F114" s="3">
        <f t="shared" si="1"/>
        <v>3.932376412326851</v>
      </c>
      <c r="G114" s="3">
        <f t="shared" si="2"/>
        <v>0.39323764123268512</v>
      </c>
    </row>
    <row r="115" spans="1:7" x14ac:dyDescent="0.25">
      <c r="A115">
        <v>7136.8100590000004</v>
      </c>
      <c r="B115" s="2">
        <v>158.19679300000001</v>
      </c>
      <c r="C115" s="2">
        <v>1960.190552</v>
      </c>
      <c r="D115">
        <v>31.153578</v>
      </c>
      <c r="E115" s="1">
        <f t="shared" si="0"/>
        <v>15.758301000000756</v>
      </c>
      <c r="F115" s="3">
        <f t="shared" si="1"/>
        <v>3.9129722344349851</v>
      </c>
      <c r="G115" s="3">
        <f t="shared" si="2"/>
        <v>0.39129722344349854</v>
      </c>
    </row>
    <row r="116" spans="1:7" x14ac:dyDescent="0.25">
      <c r="A116">
        <v>7152.4340819999998</v>
      </c>
      <c r="B116" s="2">
        <v>145.114304</v>
      </c>
      <c r="C116" s="2">
        <v>1965.0297849999999</v>
      </c>
      <c r="D116">
        <v>31.221212000000001</v>
      </c>
      <c r="E116" s="1">
        <f t="shared" si="0"/>
        <v>15.624022999999397</v>
      </c>
      <c r="F116" s="3">
        <f t="shared" si="1"/>
        <v>3.9226324097407179</v>
      </c>
      <c r="G116" s="3">
        <f t="shared" si="2"/>
        <v>0.39226324097407184</v>
      </c>
    </row>
    <row r="117" spans="1:7" x14ac:dyDescent="0.25">
      <c r="A117">
        <v>7169.4941410000001</v>
      </c>
      <c r="B117" s="2">
        <v>173.717972</v>
      </c>
      <c r="C117" s="2">
        <v>1957.826294</v>
      </c>
      <c r="D117">
        <v>31.295155000000001</v>
      </c>
      <c r="E117" s="1">
        <f t="shared" si="0"/>
        <v>17.060059000000365</v>
      </c>
      <c r="F117" s="3">
        <f t="shared" si="1"/>
        <v>3.908252654545366</v>
      </c>
      <c r="G117" s="3">
        <f t="shared" si="2"/>
        <v>0.39082526545453661</v>
      </c>
    </row>
    <row r="118" spans="1:7" x14ac:dyDescent="0.25">
      <c r="A118">
        <v>7187.8725590000004</v>
      </c>
      <c r="B118" s="2">
        <v>202.07058699999999</v>
      </c>
      <c r="C118" s="2">
        <v>1958.2535399999999</v>
      </c>
      <c r="D118">
        <v>31.374931</v>
      </c>
      <c r="E118" s="1">
        <f t="shared" ref="E118:E154" si="3">A118-A117</f>
        <v>18.378418000000238</v>
      </c>
      <c r="F118" s="3">
        <f t="shared" ref="F118:F154" si="4">(((C118/16)*PI())/30)*0.305</f>
        <v>3.909105531697318</v>
      </c>
      <c r="G118" s="3">
        <f t="shared" ref="G118:G154" si="5">F118*0.1</f>
        <v>0.39091055316973183</v>
      </c>
    </row>
    <row r="119" spans="1:7" x14ac:dyDescent="0.25">
      <c r="A119">
        <v>7204.9179690000001</v>
      </c>
      <c r="B119" s="2">
        <v>164.943253</v>
      </c>
      <c r="C119" s="2">
        <v>1939.599121</v>
      </c>
      <c r="D119">
        <v>31.448839</v>
      </c>
      <c r="E119" s="1">
        <f t="shared" si="3"/>
        <v>17.04540999999972</v>
      </c>
      <c r="F119" s="3">
        <f t="shared" si="4"/>
        <v>3.8718672012084587</v>
      </c>
      <c r="G119" s="3">
        <f t="shared" si="5"/>
        <v>0.38718672012084587</v>
      </c>
    </row>
    <row r="120" spans="1:7" x14ac:dyDescent="0.25">
      <c r="A120">
        <v>7224.8110349999997</v>
      </c>
      <c r="B120" s="2">
        <v>206.06272899999999</v>
      </c>
      <c r="C120" s="2">
        <v>1940.836548</v>
      </c>
      <c r="D120">
        <v>31.535126000000002</v>
      </c>
      <c r="E120" s="1">
        <f t="shared" si="3"/>
        <v>19.893065999999635</v>
      </c>
      <c r="F120" s="3">
        <f t="shared" si="4"/>
        <v>3.8743373781451855</v>
      </c>
      <c r="G120" s="3">
        <f t="shared" si="5"/>
        <v>0.38743373781451856</v>
      </c>
    </row>
    <row r="121" spans="1:7" x14ac:dyDescent="0.25">
      <c r="A121">
        <v>7243.5766599999997</v>
      </c>
      <c r="B121" s="2">
        <v>182.29307600000001</v>
      </c>
      <c r="C121" s="2">
        <v>1942.990356</v>
      </c>
      <c r="D121">
        <v>31.616382999999999</v>
      </c>
      <c r="E121" s="1">
        <f t="shared" si="3"/>
        <v>18.765625</v>
      </c>
      <c r="F121" s="3">
        <f t="shared" si="4"/>
        <v>3.8786368534659421</v>
      </c>
      <c r="G121" s="3">
        <f t="shared" si="5"/>
        <v>0.38786368534659421</v>
      </c>
    </row>
    <row r="122" spans="1:7" x14ac:dyDescent="0.25">
      <c r="A122">
        <v>7261.7641599999997</v>
      </c>
      <c r="B122" s="2">
        <v>176.62179599999999</v>
      </c>
      <c r="C122" s="2">
        <v>1952.705933</v>
      </c>
      <c r="D122">
        <v>31.695225000000001</v>
      </c>
      <c r="E122" s="1">
        <f t="shared" si="3"/>
        <v>18.1875</v>
      </c>
      <c r="F122" s="3">
        <f t="shared" si="4"/>
        <v>3.8980312858101476</v>
      </c>
      <c r="G122" s="3">
        <f t="shared" si="5"/>
        <v>0.38980312858101479</v>
      </c>
    </row>
    <row r="123" spans="1:7" x14ac:dyDescent="0.25">
      <c r="A123">
        <v>7279.9204099999997</v>
      </c>
      <c r="B123" s="2">
        <v>191.67979399999999</v>
      </c>
      <c r="C123" s="2">
        <v>1962.4262699999999</v>
      </c>
      <c r="D123">
        <v>31.773907000000001</v>
      </c>
      <c r="E123" s="1">
        <f t="shared" si="3"/>
        <v>18.15625</v>
      </c>
      <c r="F123" s="3">
        <f t="shared" si="4"/>
        <v>3.9174352201631333</v>
      </c>
      <c r="G123" s="3">
        <f t="shared" si="5"/>
        <v>0.39174352201631335</v>
      </c>
    </row>
    <row r="124" spans="1:7" x14ac:dyDescent="0.25">
      <c r="A124">
        <v>7296.515625</v>
      </c>
      <c r="B124" s="2">
        <v>169.882172</v>
      </c>
      <c r="C124" s="2">
        <v>1956.672241</v>
      </c>
      <c r="D124">
        <v>31.845794999999999</v>
      </c>
      <c r="E124" s="1">
        <f t="shared" si="3"/>
        <v>16.59521500000028</v>
      </c>
      <c r="F124" s="3">
        <f t="shared" si="4"/>
        <v>3.9059489104825968</v>
      </c>
      <c r="G124" s="3">
        <f t="shared" si="5"/>
        <v>0.39059489104825973</v>
      </c>
    </row>
    <row r="125" spans="1:7" x14ac:dyDescent="0.25">
      <c r="A125">
        <v>7315.0717770000001</v>
      </c>
      <c r="B125" s="2">
        <v>193.76016200000001</v>
      </c>
      <c r="C125" s="2">
        <v>1939.804932</v>
      </c>
      <c r="D125">
        <v>31.92625</v>
      </c>
      <c r="E125" s="1">
        <f t="shared" si="3"/>
        <v>18.556152000000111</v>
      </c>
      <c r="F125" s="3">
        <f t="shared" si="4"/>
        <v>3.8722780453112016</v>
      </c>
      <c r="G125" s="3">
        <f t="shared" si="5"/>
        <v>0.38722780453112016</v>
      </c>
    </row>
    <row r="126" spans="1:7" x14ac:dyDescent="0.25">
      <c r="A126">
        <v>7332.1977539999998</v>
      </c>
      <c r="B126" s="2">
        <v>172.61537200000001</v>
      </c>
      <c r="C126" s="2">
        <v>1951.9201660000001</v>
      </c>
      <c r="D126">
        <v>32.000340000000001</v>
      </c>
      <c r="E126" s="1">
        <f t="shared" si="3"/>
        <v>17.125976999999693</v>
      </c>
      <c r="F126" s="3">
        <f t="shared" si="4"/>
        <v>3.8964627217485579</v>
      </c>
      <c r="G126" s="3">
        <f t="shared" si="5"/>
        <v>0.38964627217485581</v>
      </c>
    </row>
    <row r="127" spans="1:7" x14ac:dyDescent="0.25">
      <c r="A127">
        <v>7349.6376950000003</v>
      </c>
      <c r="B127" s="2">
        <v>169.526016</v>
      </c>
      <c r="C127" s="2">
        <v>1964.9216309999999</v>
      </c>
      <c r="D127">
        <v>32.075932000000002</v>
      </c>
      <c r="E127" s="1">
        <f t="shared" si="3"/>
        <v>17.439941000000545</v>
      </c>
      <c r="F127" s="3">
        <f t="shared" si="4"/>
        <v>3.9224165105269342</v>
      </c>
      <c r="G127" s="3">
        <f t="shared" si="5"/>
        <v>0.39224165105269343</v>
      </c>
    </row>
    <row r="128" spans="1:7" x14ac:dyDescent="0.25">
      <c r="A128">
        <v>7366.7978519999997</v>
      </c>
      <c r="B128" s="2">
        <v>180.57513399999999</v>
      </c>
      <c r="C128" s="2">
        <v>1998.0821530000001</v>
      </c>
      <c r="D128">
        <v>32.150348999999999</v>
      </c>
      <c r="E128" s="1">
        <f t="shared" si="3"/>
        <v>17.160156999999344</v>
      </c>
      <c r="F128" s="3">
        <f t="shared" si="4"/>
        <v>3.9886122187620243</v>
      </c>
      <c r="G128" s="3">
        <f t="shared" si="5"/>
        <v>0.39886122187620243</v>
      </c>
    </row>
    <row r="129" spans="1:7" x14ac:dyDescent="0.25">
      <c r="A129">
        <v>7381.3930659999996</v>
      </c>
      <c r="B129" s="2">
        <v>152.942307</v>
      </c>
      <c r="C129" s="2">
        <v>1969.2508539999999</v>
      </c>
      <c r="D129">
        <v>32.213504999999998</v>
      </c>
      <c r="E129" s="1">
        <f t="shared" si="3"/>
        <v>14.595213999999942</v>
      </c>
      <c r="F129" s="3">
        <f t="shared" si="4"/>
        <v>3.9310585935011604</v>
      </c>
      <c r="G129" s="3">
        <f t="shared" si="5"/>
        <v>0.39310585935011605</v>
      </c>
    </row>
    <row r="130" spans="1:7" x14ac:dyDescent="0.25">
      <c r="A130">
        <v>7396.5620120000003</v>
      </c>
      <c r="B130" s="2">
        <v>157.724503</v>
      </c>
      <c r="C130" s="2">
        <v>1980.6258539999999</v>
      </c>
      <c r="D130">
        <v>32.279228000000003</v>
      </c>
      <c r="E130" s="1">
        <f t="shared" si="3"/>
        <v>15.168946000000687</v>
      </c>
      <c r="F130" s="3">
        <f t="shared" si="4"/>
        <v>3.9537655997773022</v>
      </c>
      <c r="G130" s="3">
        <f t="shared" si="5"/>
        <v>0.39537655997773025</v>
      </c>
    </row>
    <row r="131" spans="1:7" x14ac:dyDescent="0.25">
      <c r="A131">
        <v>7412.5458980000003</v>
      </c>
      <c r="B131" s="2">
        <v>172.87962300000001</v>
      </c>
      <c r="C131" s="2">
        <v>1963.6721190000001</v>
      </c>
      <c r="D131">
        <v>32.348362000000002</v>
      </c>
      <c r="E131" s="1">
        <f t="shared" si="3"/>
        <v>15.983885999999984</v>
      </c>
      <c r="F131" s="3">
        <f t="shared" si="4"/>
        <v>3.9199222092674959</v>
      </c>
      <c r="G131" s="3">
        <f t="shared" si="5"/>
        <v>0.39199222092674962</v>
      </c>
    </row>
    <row r="132" spans="1:7" x14ac:dyDescent="0.25">
      <c r="A132">
        <v>7430.4648440000001</v>
      </c>
      <c r="B132" s="2">
        <v>184.298676</v>
      </c>
      <c r="C132" s="2">
        <v>1944.871948</v>
      </c>
      <c r="D132">
        <v>32.425967999999997</v>
      </c>
      <c r="E132" s="1">
        <f t="shared" si="3"/>
        <v>17.918945999999778</v>
      </c>
      <c r="F132" s="3">
        <f t="shared" si="4"/>
        <v>3.8823929256728111</v>
      </c>
      <c r="G132" s="3">
        <f t="shared" si="5"/>
        <v>0.38823929256728112</v>
      </c>
    </row>
    <row r="133" spans="1:7" x14ac:dyDescent="0.25">
      <c r="A133">
        <v>7448.7763670000004</v>
      </c>
      <c r="B133" s="2">
        <v>163.30806000000001</v>
      </c>
      <c r="C133" s="2">
        <v>1977.389404</v>
      </c>
      <c r="D133">
        <v>32.505245000000002</v>
      </c>
      <c r="E133" s="1">
        <f t="shared" si="3"/>
        <v>18.311523000000307</v>
      </c>
      <c r="F133" s="3">
        <f t="shared" si="4"/>
        <v>3.9473049324839029</v>
      </c>
      <c r="G133" s="3">
        <f t="shared" si="5"/>
        <v>0.39473049324839032</v>
      </c>
    </row>
    <row r="134" spans="1:7" x14ac:dyDescent="0.25">
      <c r="A134">
        <v>7464.0190430000002</v>
      </c>
      <c r="B134" s="2">
        <v>165.52589399999999</v>
      </c>
      <c r="C134" s="2">
        <v>1981.082764</v>
      </c>
      <c r="D134">
        <v>32.571326999999997</v>
      </c>
      <c r="E134" s="1">
        <f t="shared" si="3"/>
        <v>15.242675999999847</v>
      </c>
      <c r="F134" s="3">
        <f t="shared" si="4"/>
        <v>3.9546776928091822</v>
      </c>
      <c r="G134" s="3">
        <f t="shared" si="5"/>
        <v>0.39546776928091826</v>
      </c>
    </row>
    <row r="135" spans="1:7" x14ac:dyDescent="0.25">
      <c r="A135">
        <v>7479.09375</v>
      </c>
      <c r="B135" s="2">
        <v>160.215271</v>
      </c>
      <c r="C135" s="2">
        <v>1975.2885739999999</v>
      </c>
      <c r="D135">
        <v>32.636558999999998</v>
      </c>
      <c r="E135" s="1">
        <f t="shared" si="3"/>
        <v>15.074706999999762</v>
      </c>
      <c r="F135" s="3">
        <f t="shared" si="4"/>
        <v>3.9431112129238937</v>
      </c>
      <c r="G135" s="3">
        <f t="shared" si="5"/>
        <v>0.39431112129238938</v>
      </c>
    </row>
    <row r="136" spans="1:7" x14ac:dyDescent="0.25">
      <c r="A136">
        <v>7494.1137699999999</v>
      </c>
      <c r="B136" s="2">
        <v>152.10656700000001</v>
      </c>
      <c r="C136" s="2">
        <v>1968.4075929999999</v>
      </c>
      <c r="D136">
        <v>32.701552999999997</v>
      </c>
      <c r="E136" s="1">
        <f t="shared" si="3"/>
        <v>15.020019999999931</v>
      </c>
      <c r="F136" s="3">
        <f t="shared" si="4"/>
        <v>3.9293752587478039</v>
      </c>
      <c r="G136" s="3">
        <f t="shared" si="5"/>
        <v>0.39293752587478042</v>
      </c>
    </row>
    <row r="137" spans="1:7" x14ac:dyDescent="0.25">
      <c r="A137">
        <v>7510.5058589999999</v>
      </c>
      <c r="B137" s="2">
        <v>168.460678</v>
      </c>
      <c r="C137" s="2">
        <v>1954.0896</v>
      </c>
      <c r="D137">
        <v>32.772644</v>
      </c>
      <c r="E137" s="1">
        <f t="shared" si="3"/>
        <v>16.392088999999942</v>
      </c>
      <c r="F137" s="3">
        <f>(((C137/16)*PI())/30)*0.305</f>
        <v>3.9007933900082215</v>
      </c>
      <c r="G137" s="3">
        <f t="shared" si="5"/>
        <v>0.39007933900082215</v>
      </c>
    </row>
    <row r="138" spans="1:7" x14ac:dyDescent="0.25">
      <c r="A138">
        <v>7527.1909180000002</v>
      </c>
      <c r="B138" s="2">
        <v>150.32153299999999</v>
      </c>
      <c r="C138" s="2">
        <v>2001.0439449999999</v>
      </c>
      <c r="D138">
        <v>32.845019999999998</v>
      </c>
      <c r="E138" s="1">
        <f t="shared" si="3"/>
        <v>16.685059000000365</v>
      </c>
      <c r="F138" s="3">
        <f t="shared" si="4"/>
        <v>3.9945246081714854</v>
      </c>
      <c r="G138" s="3">
        <f t="shared" si="5"/>
        <v>0.39945246081714858</v>
      </c>
    </row>
    <row r="139" spans="1:7" x14ac:dyDescent="0.25">
      <c r="A139">
        <v>7540.8310549999997</v>
      </c>
      <c r="B139" s="2">
        <v>147.155045</v>
      </c>
      <c r="C139" s="2">
        <v>1968.2136230000001</v>
      </c>
      <c r="D139">
        <v>32.904091000000001</v>
      </c>
      <c r="E139" s="1">
        <f t="shared" si="3"/>
        <v>13.640136999999413</v>
      </c>
      <c r="F139" s="3">
        <f t="shared" si="4"/>
        <v>3.9289880518900127</v>
      </c>
      <c r="G139" s="3">
        <f t="shared" si="5"/>
        <v>0.39289880518900128</v>
      </c>
    </row>
    <row r="140" spans="1:7" x14ac:dyDescent="0.25">
      <c r="A140">
        <v>7555.3754879999997</v>
      </c>
      <c r="B140" s="2">
        <v>145.23474100000001</v>
      </c>
      <c r="C140" s="2">
        <v>2001.2595209999999</v>
      </c>
      <c r="D140">
        <v>32.967101999999997</v>
      </c>
      <c r="E140" s="1">
        <f t="shared" si="3"/>
        <v>14.544433000000026</v>
      </c>
      <c r="F140" s="3">
        <f t="shared" si="4"/>
        <v>3.9949549453657696</v>
      </c>
      <c r="G140" s="3">
        <f t="shared" si="5"/>
        <v>0.39949549453657696</v>
      </c>
    </row>
    <row r="141" spans="1:7" x14ac:dyDescent="0.25">
      <c r="A141">
        <v>7568.3862300000001</v>
      </c>
      <c r="B141" s="2">
        <v>135.47970599999999</v>
      </c>
      <c r="C141" s="2">
        <v>1962.636475</v>
      </c>
      <c r="D141">
        <v>33.023479000000002</v>
      </c>
      <c r="E141" s="1">
        <f t="shared" si="3"/>
        <v>13.010742000000391</v>
      </c>
      <c r="F141" s="3">
        <f t="shared" si="4"/>
        <v>3.917854835658015</v>
      </c>
      <c r="G141" s="3">
        <f t="shared" si="5"/>
        <v>0.39178548356580151</v>
      </c>
    </row>
    <row r="142" spans="1:7" x14ac:dyDescent="0.25">
      <c r="A142">
        <v>7584.5815430000002</v>
      </c>
      <c r="B142" s="2">
        <v>164.14961199999999</v>
      </c>
      <c r="C142" s="2">
        <v>1968.6986079999999</v>
      </c>
      <c r="D142">
        <v>33.093510000000002</v>
      </c>
      <c r="E142" s="1">
        <f t="shared" si="3"/>
        <v>16.195313000000169</v>
      </c>
      <c r="F142" s="3">
        <f t="shared" si="4"/>
        <v>3.9299561888077115</v>
      </c>
      <c r="G142" s="3">
        <f t="shared" si="5"/>
        <v>0.39299561888077117</v>
      </c>
    </row>
    <row r="143" spans="1:7" x14ac:dyDescent="0.25">
      <c r="A143">
        <v>7600.5708009999998</v>
      </c>
      <c r="B143" s="2">
        <v>153.68151900000001</v>
      </c>
      <c r="C143" s="2">
        <v>1966.4061280000001</v>
      </c>
      <c r="D143">
        <v>33.162742999999999</v>
      </c>
      <c r="E143" s="1">
        <f t="shared" si="3"/>
        <v>15.989257999999609</v>
      </c>
      <c r="F143" s="3">
        <f t="shared" si="4"/>
        <v>3.9253798936210811</v>
      </c>
      <c r="G143" s="3">
        <f t="shared" si="5"/>
        <v>0.39253798936210815</v>
      </c>
    </row>
    <row r="144" spans="1:7" x14ac:dyDescent="0.25">
      <c r="A144">
        <v>7616.7021480000003</v>
      </c>
      <c r="B144" s="2">
        <v>173.45283499999999</v>
      </c>
      <c r="C144" s="2">
        <v>1953.674072</v>
      </c>
      <c r="D144">
        <v>33.232703999999998</v>
      </c>
      <c r="E144" s="1">
        <f t="shared" si="3"/>
        <v>16.13134700000046</v>
      </c>
      <c r="F144" s="3">
        <f t="shared" si="4"/>
        <v>3.8999639045661194</v>
      </c>
      <c r="G144" s="3">
        <f t="shared" si="5"/>
        <v>0.38999639045661194</v>
      </c>
    </row>
    <row r="145" spans="1:7" x14ac:dyDescent="0.25">
      <c r="A145">
        <v>7634.5512699999999</v>
      </c>
      <c r="B145" s="2">
        <v>181.22073399999999</v>
      </c>
      <c r="C145" s="2">
        <v>1957.365967</v>
      </c>
      <c r="D145">
        <v>33.309806999999999</v>
      </c>
      <c r="E145" s="1">
        <f t="shared" si="3"/>
        <v>17.849121999999625</v>
      </c>
      <c r="F145" s="3">
        <f t="shared" si="4"/>
        <v>3.9073337404286117</v>
      </c>
      <c r="G145" s="3">
        <f t="shared" si="5"/>
        <v>0.39073337404286118</v>
      </c>
    </row>
    <row r="146" spans="1:7" x14ac:dyDescent="0.25">
      <c r="A146">
        <v>7652.705078</v>
      </c>
      <c r="B146" s="2">
        <v>193.411057</v>
      </c>
      <c r="C146" s="2">
        <v>1934.58374</v>
      </c>
      <c r="D146">
        <v>33.388409000000003</v>
      </c>
      <c r="E146" s="1">
        <f t="shared" si="3"/>
        <v>18.153808000000026</v>
      </c>
      <c r="F146" s="3">
        <f t="shared" si="4"/>
        <v>3.8618553956836901</v>
      </c>
      <c r="G146" s="3">
        <f t="shared" si="5"/>
        <v>0.38618553956836904</v>
      </c>
    </row>
    <row r="147" spans="1:7" x14ac:dyDescent="0.25">
      <c r="A147">
        <v>7672.5463870000003</v>
      </c>
      <c r="B147" s="2">
        <v>202.094269</v>
      </c>
      <c r="C147" s="2">
        <v>1955.025635</v>
      </c>
      <c r="D147">
        <v>33.474575000000002</v>
      </c>
      <c r="E147" s="1">
        <f t="shared" si="3"/>
        <v>19.841309000000365</v>
      </c>
      <c r="F147" s="3">
        <f t="shared" si="4"/>
        <v>3.9026619221066556</v>
      </c>
      <c r="G147" s="3">
        <f t="shared" si="5"/>
        <v>0.39026619221066561</v>
      </c>
    </row>
    <row r="148" spans="1:7" x14ac:dyDescent="0.25">
      <c r="A148">
        <v>7688.0859380000002</v>
      </c>
      <c r="B148" s="2">
        <v>136.27439899999999</v>
      </c>
      <c r="C148" s="2">
        <v>1975.3645019999999</v>
      </c>
      <c r="D148">
        <v>33.541809000000001</v>
      </c>
      <c r="E148" s="1">
        <f t="shared" si="3"/>
        <v>15.539550999999847</v>
      </c>
      <c r="F148" s="3">
        <f t="shared" si="4"/>
        <v>3.9432627819412587</v>
      </c>
      <c r="G148" s="3">
        <f t="shared" si="5"/>
        <v>0.39432627819412591</v>
      </c>
    </row>
    <row r="149" spans="1:7" ht="30" x14ac:dyDescent="0.25">
      <c r="A149" s="6" t="s">
        <v>2</v>
      </c>
      <c r="B149" s="6" t="s">
        <v>1</v>
      </c>
      <c r="C149" s="6" t="s">
        <v>0</v>
      </c>
      <c r="D149" s="6"/>
      <c r="E149" s="7" t="s">
        <v>3</v>
      </c>
      <c r="F149" s="7" t="s">
        <v>4</v>
      </c>
      <c r="G149" s="7" t="s">
        <v>5</v>
      </c>
    </row>
    <row r="150" spans="1:7" x14ac:dyDescent="0.25">
      <c r="A150">
        <v>7703.5068359999996</v>
      </c>
      <c r="B150" s="2">
        <v>159.29364000000001</v>
      </c>
      <c r="C150" s="2">
        <v>1965.139893</v>
      </c>
      <c r="D150">
        <v>33.608505000000001</v>
      </c>
      <c r="E150" s="1">
        <f>A150-A148</f>
        <v>15.420897999999397</v>
      </c>
      <c r="F150" s="3">
        <f t="shared" si="4"/>
        <v>3.9228522095690312</v>
      </c>
      <c r="G150" s="3">
        <f t="shared" si="5"/>
        <v>0.39228522095690316</v>
      </c>
    </row>
    <row r="151" spans="1:7" x14ac:dyDescent="0.25">
      <c r="A151">
        <v>7720.9013670000004</v>
      </c>
      <c r="B151" s="2">
        <v>174.82974200000001</v>
      </c>
      <c r="C151" s="2">
        <v>1955.83313</v>
      </c>
      <c r="D151">
        <v>33.683948999999998</v>
      </c>
      <c r="E151" s="1">
        <f t="shared" si="3"/>
        <v>17.394531000000825</v>
      </c>
      <c r="F151" s="3">
        <f t="shared" si="4"/>
        <v>3.904273860043618</v>
      </c>
      <c r="G151" s="3">
        <f t="shared" si="5"/>
        <v>0.39042738600436183</v>
      </c>
    </row>
    <row r="152" spans="1:7" x14ac:dyDescent="0.25">
      <c r="A152">
        <v>7740.5805659999996</v>
      </c>
      <c r="B152" s="2">
        <v>210.166946</v>
      </c>
      <c r="C152" s="2">
        <v>1936.3226320000001</v>
      </c>
      <c r="D152">
        <v>33.769317999999998</v>
      </c>
      <c r="E152" s="1">
        <f t="shared" si="3"/>
        <v>19.679198999999244</v>
      </c>
      <c r="F152" s="3">
        <f t="shared" si="4"/>
        <v>3.8653266072491879</v>
      </c>
      <c r="G152" s="3">
        <f t="shared" si="5"/>
        <v>0.38653266072491882</v>
      </c>
    </row>
    <row r="153" spans="1:7" x14ac:dyDescent="0.25">
      <c r="A153">
        <v>7759.5610349999997</v>
      </c>
      <c r="B153" s="2">
        <v>197.41125500000001</v>
      </c>
      <c r="C153" s="2">
        <v>1913.7664789999999</v>
      </c>
      <c r="D153">
        <v>33.851624000000001</v>
      </c>
      <c r="E153" s="1">
        <f t="shared" si="3"/>
        <v>18.980469000000085</v>
      </c>
      <c r="F153" s="3">
        <f t="shared" si="4"/>
        <v>3.8202995560195943</v>
      </c>
      <c r="G153" s="3">
        <f t="shared" si="5"/>
        <v>0.38202995560195946</v>
      </c>
    </row>
    <row r="154" spans="1:7" x14ac:dyDescent="0.25">
      <c r="A154">
        <v>7777.046875</v>
      </c>
      <c r="B154" s="2">
        <v>143.732315</v>
      </c>
      <c r="C154" s="2">
        <v>1956.268188</v>
      </c>
      <c r="D154">
        <v>33.927382999999999</v>
      </c>
      <c r="E154" s="1">
        <f t="shared" si="3"/>
        <v>17.48584000000028</v>
      </c>
      <c r="F154" s="3">
        <f t="shared" si="4"/>
        <v>3.9051423316688041</v>
      </c>
      <c r="G154" s="3">
        <f t="shared" si="5"/>
        <v>0.39051423316688044</v>
      </c>
    </row>
    <row r="155" spans="1:7" x14ac:dyDescent="0.25">
      <c r="A155">
        <v>7780.5424800000001</v>
      </c>
      <c r="B155">
        <v>5.2133019999999997</v>
      </c>
      <c r="C155">
        <v>1920.8188479999999</v>
      </c>
      <c r="D155">
        <v>33.942523999999999</v>
      </c>
      <c r="E155" s="1">
        <f>AVERAGE(E53:E154)</f>
        <v>18.572081910891093</v>
      </c>
      <c r="F155" s="2">
        <f>AVERAGE(B53:B154)</f>
        <v>187.24841025742583</v>
      </c>
      <c r="G155" s="4">
        <f>AVERAGE(G53:G154)</f>
        <v>0.38852056890610642</v>
      </c>
    </row>
    <row r="156" spans="1:7" x14ac:dyDescent="0.25">
      <c r="A156">
        <v>7780.5424800000001</v>
      </c>
      <c r="B156">
        <v>0</v>
      </c>
      <c r="C156">
        <v>1926.7216800000001</v>
      </c>
      <c r="D156">
        <v>33.942523999999999</v>
      </c>
    </row>
    <row r="157" spans="1:7" x14ac:dyDescent="0.25">
      <c r="A157">
        <v>7779.6987300000001</v>
      </c>
      <c r="B157">
        <v>-10.519679999999999</v>
      </c>
      <c r="C157">
        <v>1889.8652340000001</v>
      </c>
      <c r="D157">
        <v>33.938868999999997</v>
      </c>
      <c r="E157" s="11" t="s">
        <v>7</v>
      </c>
      <c r="F157" s="11" t="s">
        <v>8</v>
      </c>
      <c r="G157" s="11" t="s">
        <v>9</v>
      </c>
    </row>
    <row r="158" spans="1:7" x14ac:dyDescent="0.25">
      <c r="A158">
        <v>7774.7641599999997</v>
      </c>
      <c r="B158">
        <v>-61.219867999999998</v>
      </c>
      <c r="C158">
        <v>1862.3168949999999</v>
      </c>
      <c r="D158">
        <v>33.917591000000002</v>
      </c>
      <c r="E158" s="8">
        <f>E155/G155</f>
        <v>47.802055791232505</v>
      </c>
      <c r="F158" s="5">
        <v>147</v>
      </c>
      <c r="G158" s="5">
        <v>9.81</v>
      </c>
    </row>
    <row r="159" spans="1:7" x14ac:dyDescent="0.25">
      <c r="A159">
        <v>7768.2866210000002</v>
      </c>
      <c r="B159">
        <v>-62.601554999999998</v>
      </c>
      <c r="C159">
        <v>1888.9453129999999</v>
      </c>
      <c r="D159">
        <v>33.889724999999999</v>
      </c>
      <c r="E159" s="10" t="s">
        <v>6</v>
      </c>
      <c r="F159" s="9">
        <f>E158/(F158*G158)</f>
        <v>3.3148221508825855E-2</v>
      </c>
      <c r="G159" s="5"/>
    </row>
    <row r="160" spans="1:7" x14ac:dyDescent="0.25">
      <c r="A160">
        <v>7761.6694340000004</v>
      </c>
      <c r="B160">
        <v>-67.953163000000004</v>
      </c>
      <c r="C160">
        <v>1850.2335210000001</v>
      </c>
      <c r="D160">
        <v>33.861190999999998</v>
      </c>
    </row>
    <row r="161" spans="1:6" x14ac:dyDescent="0.25">
      <c r="A161">
        <v>7753.9477539999998</v>
      </c>
      <c r="B161">
        <v>-83.191513</v>
      </c>
      <c r="C161">
        <v>1837.7288820000001</v>
      </c>
      <c r="D161">
        <v>33.827849999999998</v>
      </c>
    </row>
    <row r="162" spans="1:6" x14ac:dyDescent="0.25">
      <c r="A162">
        <v>7745.5205079999996</v>
      </c>
      <c r="B162">
        <v>-90.695922999999993</v>
      </c>
      <c r="C162">
        <v>1728.325317</v>
      </c>
      <c r="D162">
        <v>33.791499999999999</v>
      </c>
      <c r="E162" s="8">
        <f>E155/G155-7.01</f>
        <v>40.792055791232507</v>
      </c>
    </row>
    <row r="163" spans="1:6" x14ac:dyDescent="0.25">
      <c r="A163">
        <v>7735.9204099999997</v>
      </c>
      <c r="B163">
        <v>-99.549599000000001</v>
      </c>
      <c r="C163">
        <v>1701.8393550000001</v>
      </c>
      <c r="D163">
        <v>33.750114000000004</v>
      </c>
    </row>
    <row r="164" spans="1:6" x14ac:dyDescent="0.25">
      <c r="A164">
        <v>7725.4331050000001</v>
      </c>
      <c r="B164">
        <v>-108.77961000000001</v>
      </c>
      <c r="C164">
        <v>1712.605591</v>
      </c>
      <c r="D164">
        <v>33.704929</v>
      </c>
      <c r="E164" s="10" t="s">
        <v>6</v>
      </c>
      <c r="F164" s="9">
        <f>E162/(F158*G158)</f>
        <v>2.8287153738190587E-2</v>
      </c>
    </row>
    <row r="165" spans="1:6" x14ac:dyDescent="0.25">
      <c r="A165">
        <v>7715.0766599999997</v>
      </c>
      <c r="B165">
        <v>-107.21536999999999</v>
      </c>
      <c r="C165">
        <v>1590.228394</v>
      </c>
      <c r="D165">
        <v>33.660266999999997</v>
      </c>
    </row>
    <row r="166" spans="1:6" x14ac:dyDescent="0.25">
      <c r="A166">
        <v>7703.3603519999997</v>
      </c>
      <c r="B166">
        <v>-112.100388</v>
      </c>
      <c r="C166">
        <v>1578.0618899999999</v>
      </c>
      <c r="D166">
        <v>33.609875000000002</v>
      </c>
    </row>
    <row r="167" spans="1:6" x14ac:dyDescent="0.25">
      <c r="A167">
        <v>7691.4594729999999</v>
      </c>
      <c r="B167">
        <v>-116.123955</v>
      </c>
      <c r="C167">
        <v>1602.578491</v>
      </c>
      <c r="D167">
        <v>33.558703999999999</v>
      </c>
    </row>
    <row r="168" spans="1:6" x14ac:dyDescent="0.25">
      <c r="A168">
        <v>7679.8510740000002</v>
      </c>
      <c r="B168">
        <v>-116.92968</v>
      </c>
      <c r="C168">
        <v>1535.331543</v>
      </c>
      <c r="D168">
        <v>33.50882</v>
      </c>
    </row>
    <row r="169" spans="1:6" x14ac:dyDescent="0.25">
      <c r="A169">
        <v>7667.6523440000001</v>
      </c>
      <c r="B169">
        <v>-121.782684</v>
      </c>
      <c r="C169">
        <v>1553.8332519999999</v>
      </c>
      <c r="D169">
        <v>33.456310000000002</v>
      </c>
    </row>
    <row r="170" spans="1:6" x14ac:dyDescent="0.25">
      <c r="A170">
        <v>7655.2441410000001</v>
      </c>
      <c r="B170">
        <v>-125.98101</v>
      </c>
      <c r="C170">
        <v>1551.008423</v>
      </c>
      <c r="D170">
        <v>33.402946</v>
      </c>
    </row>
    <row r="171" spans="1:6" x14ac:dyDescent="0.25">
      <c r="A171">
        <v>7643.078125</v>
      </c>
      <c r="B171">
        <v>-124.86874400000001</v>
      </c>
      <c r="C171">
        <v>1472.391846</v>
      </c>
      <c r="D171">
        <v>33.350605000000002</v>
      </c>
    </row>
    <row r="172" spans="1:6" x14ac:dyDescent="0.25">
      <c r="A172">
        <v>7630.1157229999999</v>
      </c>
      <c r="B172">
        <v>-130.48857100000001</v>
      </c>
      <c r="C172">
        <v>1412.4826660000001</v>
      </c>
      <c r="D172">
        <v>33.294868000000001</v>
      </c>
    </row>
    <row r="173" spans="1:6" x14ac:dyDescent="0.25">
      <c r="A173">
        <v>7617.0361329999996</v>
      </c>
      <c r="B173">
        <v>-133.915054</v>
      </c>
      <c r="C173">
        <v>1368.8785399999999</v>
      </c>
      <c r="D173">
        <v>33.238608999999997</v>
      </c>
    </row>
    <row r="174" spans="1:6" x14ac:dyDescent="0.25">
      <c r="A174">
        <v>7603.8891599999997</v>
      </c>
      <c r="B174">
        <v>-131.66068999999999</v>
      </c>
      <c r="C174">
        <v>1273.744751</v>
      </c>
      <c r="D174">
        <v>33.182102</v>
      </c>
    </row>
    <row r="175" spans="1:6" x14ac:dyDescent="0.25">
      <c r="A175">
        <v>7590.5014650000003</v>
      </c>
      <c r="B175">
        <v>-135.51872299999999</v>
      </c>
      <c r="C175">
        <v>1263.443237</v>
      </c>
      <c r="D175">
        <v>33.124496000000001</v>
      </c>
    </row>
    <row r="176" spans="1:6" x14ac:dyDescent="0.25">
      <c r="A176">
        <v>7577.6831050000001</v>
      </c>
      <c r="B176">
        <v>-129.31549100000001</v>
      </c>
      <c r="C176">
        <v>1161.0111079999999</v>
      </c>
      <c r="D176">
        <v>33.069434999999999</v>
      </c>
    </row>
    <row r="177" spans="1:4" x14ac:dyDescent="0.25">
      <c r="A177">
        <v>7564.8491210000002</v>
      </c>
      <c r="B177">
        <v>-129.30136100000001</v>
      </c>
      <c r="C177">
        <v>1131.946899</v>
      </c>
      <c r="D177">
        <v>33.014225000000003</v>
      </c>
    </row>
    <row r="178" spans="1:4" x14ac:dyDescent="0.25">
      <c r="A178">
        <v>7552.4643550000001</v>
      </c>
      <c r="B178">
        <v>-125.511787</v>
      </c>
      <c r="C178">
        <v>1077.057861</v>
      </c>
      <c r="D178">
        <v>32.960991</v>
      </c>
    </row>
    <row r="179" spans="1:4" x14ac:dyDescent="0.25">
      <c r="A179">
        <v>7540.5444340000004</v>
      </c>
      <c r="B179">
        <v>-121.14567599999999</v>
      </c>
      <c r="C179">
        <v>1036.2216800000001</v>
      </c>
      <c r="D179">
        <v>32.909663999999999</v>
      </c>
    </row>
    <row r="180" spans="1:4" x14ac:dyDescent="0.25">
      <c r="A180">
        <v>7529.1987300000001</v>
      </c>
      <c r="B180">
        <v>-115.493484</v>
      </c>
      <c r="C180">
        <v>977.36578399999996</v>
      </c>
      <c r="D180">
        <v>32.860905000000002</v>
      </c>
    </row>
    <row r="181" spans="1:4" x14ac:dyDescent="0.25">
      <c r="A181">
        <v>7518.5214839999999</v>
      </c>
      <c r="B181">
        <v>-107.290443</v>
      </c>
      <c r="C181">
        <v>921.29333499999996</v>
      </c>
      <c r="D181">
        <v>32.814979999999998</v>
      </c>
    </row>
    <row r="182" spans="1:4" x14ac:dyDescent="0.25">
      <c r="A182">
        <v>7508.6665039999998</v>
      </c>
      <c r="B182">
        <v>-99.661208999999999</v>
      </c>
      <c r="C182">
        <v>879.53289800000005</v>
      </c>
      <c r="D182">
        <v>32.772461</v>
      </c>
    </row>
    <row r="183" spans="1:4" x14ac:dyDescent="0.25">
      <c r="A183">
        <v>7499.6650390000004</v>
      </c>
      <c r="B183">
        <v>-90.450203000000002</v>
      </c>
      <c r="C183">
        <v>828.958618</v>
      </c>
      <c r="D183">
        <v>32.733722999999998</v>
      </c>
    </row>
    <row r="184" spans="1:4" x14ac:dyDescent="0.25">
      <c r="A184">
        <v>7491.9379879999997</v>
      </c>
      <c r="B184">
        <v>-81.712967000000006</v>
      </c>
      <c r="C184">
        <v>783.09112500000003</v>
      </c>
      <c r="D184">
        <v>32.700423999999998</v>
      </c>
    </row>
    <row r="185" spans="1:4" x14ac:dyDescent="0.25">
      <c r="A185">
        <v>7485.1811520000001</v>
      </c>
      <c r="B185">
        <v>-67.868233000000004</v>
      </c>
      <c r="C185">
        <v>723.31597899999997</v>
      </c>
      <c r="D185">
        <v>32.671298999999998</v>
      </c>
    </row>
    <row r="186" spans="1:4" x14ac:dyDescent="0.25">
      <c r="A186">
        <v>7479.9477539999998</v>
      </c>
      <c r="B186">
        <v>-52.785164000000002</v>
      </c>
      <c r="C186">
        <v>661.97344999999996</v>
      </c>
      <c r="D186">
        <v>32.648829999999997</v>
      </c>
    </row>
    <row r="187" spans="1:4" x14ac:dyDescent="0.25">
      <c r="A187">
        <v>7478.1132809999999</v>
      </c>
      <c r="B187">
        <v>-21.401012000000001</v>
      </c>
      <c r="C187">
        <v>543.04461700000002</v>
      </c>
      <c r="D187">
        <v>32.640923000000001</v>
      </c>
    </row>
    <row r="188" spans="1:4" x14ac:dyDescent="0.25">
      <c r="A188">
        <v>7478.0786129999997</v>
      </c>
      <c r="B188">
        <v>-8.1301220000000001</v>
      </c>
      <c r="C188">
        <v>484.57080100000002</v>
      </c>
      <c r="D188">
        <v>32.640770000000003</v>
      </c>
    </row>
    <row r="189" spans="1:4" x14ac:dyDescent="0.25">
      <c r="A189">
        <v>7478.0742190000001</v>
      </c>
      <c r="B189">
        <v>-0.71421699999999999</v>
      </c>
      <c r="C189">
        <v>420.74279799999999</v>
      </c>
      <c r="D189">
        <v>32.640759000000003</v>
      </c>
    </row>
    <row r="190" spans="1:4" x14ac:dyDescent="0.25">
      <c r="A190">
        <v>7478.1123049999997</v>
      </c>
      <c r="B190">
        <v>-0.57065200000000005</v>
      </c>
      <c r="C190">
        <v>366.24752799999999</v>
      </c>
      <c r="D190">
        <v>32.640926</v>
      </c>
    </row>
    <row r="191" spans="1:4" x14ac:dyDescent="0.25">
      <c r="A191">
        <v>7478.0327150000003</v>
      </c>
      <c r="B191">
        <v>-0.68325800000000003</v>
      </c>
      <c r="C191">
        <v>332.944794</v>
      </c>
      <c r="D191">
        <v>32.640579000000002</v>
      </c>
    </row>
    <row r="192" spans="1:4" x14ac:dyDescent="0.25">
      <c r="A192">
        <v>7478.0444340000004</v>
      </c>
      <c r="B192">
        <v>-0.72640099999999996</v>
      </c>
      <c r="C192">
        <v>300.02664199999998</v>
      </c>
      <c r="D192">
        <v>32.640628999999997</v>
      </c>
    </row>
    <row r="193" spans="1:4" x14ac:dyDescent="0.25">
      <c r="A193">
        <v>7477.9799800000001</v>
      </c>
      <c r="B193">
        <v>-0.68260900000000002</v>
      </c>
      <c r="C193">
        <v>237.544006</v>
      </c>
      <c r="D193">
        <v>32.640362000000003</v>
      </c>
    </row>
    <row r="194" spans="1:4" x14ac:dyDescent="0.25">
      <c r="A194">
        <v>7477.9409180000002</v>
      </c>
      <c r="B194">
        <v>-0.411138</v>
      </c>
      <c r="C194">
        <v>148.43661499999999</v>
      </c>
      <c r="D194">
        <v>32.640166999999998</v>
      </c>
    </row>
    <row r="195" spans="1:4" x14ac:dyDescent="0.25">
      <c r="A195">
        <v>7477.9545900000003</v>
      </c>
      <c r="B195">
        <v>-0.105022</v>
      </c>
      <c r="C195">
        <v>40.787323000000001</v>
      </c>
      <c r="D195">
        <v>32.640182000000003</v>
      </c>
    </row>
    <row r="196" spans="1:4" x14ac:dyDescent="0.25">
      <c r="A196">
        <v>7477.9423829999996</v>
      </c>
      <c r="B196">
        <v>-0.17059099999999999</v>
      </c>
      <c r="C196">
        <v>10.379061</v>
      </c>
      <c r="D196">
        <v>32.640182000000003</v>
      </c>
    </row>
    <row r="197" spans="1:4" x14ac:dyDescent="0.25">
      <c r="A197">
        <v>7477.9521480000003</v>
      </c>
      <c r="B197">
        <v>-1.4149999999999999E-2</v>
      </c>
      <c r="C197">
        <v>-33.642128</v>
      </c>
      <c r="D197">
        <v>32.640250999999999</v>
      </c>
    </row>
    <row r="198" spans="1:4" x14ac:dyDescent="0.25">
      <c r="A198">
        <v>7477.9658200000003</v>
      </c>
      <c r="B198">
        <v>6.8212999999999996E-2</v>
      </c>
      <c r="C198">
        <v>-50.584980000000002</v>
      </c>
      <c r="D198">
        <v>32.640273999999998</v>
      </c>
    </row>
    <row r="199" spans="1:4" x14ac:dyDescent="0.25">
      <c r="A199">
        <v>7478.0478519999997</v>
      </c>
      <c r="B199">
        <v>0.66273599999999999</v>
      </c>
      <c r="C199">
        <v>-20.004234</v>
      </c>
      <c r="D199">
        <v>32.640628999999997</v>
      </c>
    </row>
    <row r="200" spans="1:4" x14ac:dyDescent="0.25">
      <c r="A200">
        <v>7478.048828</v>
      </c>
      <c r="B200">
        <v>0.189583</v>
      </c>
      <c r="C200">
        <v>-41.171135</v>
      </c>
      <c r="D200">
        <v>32.640628999999997</v>
      </c>
    </row>
    <row r="201" spans="1:4" x14ac:dyDescent="0.25">
      <c r="A201">
        <v>7478.048828</v>
      </c>
      <c r="B201">
        <v>6.9393999999999997E-2</v>
      </c>
      <c r="C201">
        <v>-51.486125999999999</v>
      </c>
      <c r="D201">
        <v>32.640628999999997</v>
      </c>
    </row>
    <row r="202" spans="1:4" x14ac:dyDescent="0.25">
      <c r="A202">
        <v>7478.048828</v>
      </c>
      <c r="B202">
        <v>2.5656999999999999E-2</v>
      </c>
      <c r="C202">
        <v>-14.361306000000001</v>
      </c>
      <c r="D202">
        <v>32.640628999999997</v>
      </c>
    </row>
    <row r="203" spans="1:4" x14ac:dyDescent="0.25">
      <c r="A203">
        <v>7478.048828</v>
      </c>
      <c r="B203">
        <v>9.2969999999999997E-3</v>
      </c>
      <c r="C203">
        <v>-2.8854890000000002</v>
      </c>
      <c r="D203">
        <v>32.640628999999997</v>
      </c>
    </row>
    <row r="204" spans="1:4" x14ac:dyDescent="0.25">
      <c r="A204">
        <v>7478.048828</v>
      </c>
      <c r="B204">
        <v>3.4030000000000002E-3</v>
      </c>
      <c r="C204">
        <v>-0.21123800000000001</v>
      </c>
      <c r="D204">
        <v>32.640628999999997</v>
      </c>
    </row>
    <row r="205" spans="1:4" x14ac:dyDescent="0.25">
      <c r="A205">
        <v>7478.048828</v>
      </c>
      <c r="B205">
        <v>1.2459999999999999E-3</v>
      </c>
      <c r="C205">
        <v>0.233685</v>
      </c>
      <c r="D205">
        <v>32.640628999999997</v>
      </c>
    </row>
    <row r="206" spans="1:4" x14ac:dyDescent="0.25">
      <c r="A206">
        <v>7478.048828</v>
      </c>
      <c r="B206">
        <v>4.6099999999999998E-4</v>
      </c>
      <c r="C206">
        <v>0.20066899999999999</v>
      </c>
      <c r="D206">
        <v>32.640628999999997</v>
      </c>
    </row>
    <row r="207" spans="1:4" x14ac:dyDescent="0.25">
      <c r="A207">
        <v>7478.048828</v>
      </c>
      <c r="B207">
        <v>1.6699999999999999E-4</v>
      </c>
      <c r="C207">
        <v>0.115249</v>
      </c>
      <c r="D207">
        <v>32.640628999999997</v>
      </c>
    </row>
    <row r="208" spans="1:4" x14ac:dyDescent="0.25">
      <c r="A208">
        <v>7478.048828</v>
      </c>
      <c r="B208">
        <v>6.0999999999999999E-5</v>
      </c>
      <c r="C208">
        <v>5.7703999999999998E-2</v>
      </c>
      <c r="D208">
        <v>32.640628999999997</v>
      </c>
    </row>
    <row r="209" spans="1:4" x14ac:dyDescent="0.25">
      <c r="A209">
        <v>7478.048828</v>
      </c>
      <c r="B209">
        <v>2.1999999999999999E-5</v>
      </c>
      <c r="C209">
        <v>2.6790999999999999E-2</v>
      </c>
      <c r="D209">
        <v>32.640628999999997</v>
      </c>
    </row>
    <row r="210" spans="1:4" x14ac:dyDescent="0.25">
      <c r="A210">
        <v>7478.048828</v>
      </c>
      <c r="B210">
        <v>7.9999999999999996E-6</v>
      </c>
      <c r="C210">
        <v>1.1974E-2</v>
      </c>
      <c r="D210">
        <v>32.640628999999997</v>
      </c>
    </row>
    <row r="211" spans="1:4" x14ac:dyDescent="0.25">
      <c r="A211">
        <v>7478.048828</v>
      </c>
      <c r="B211">
        <v>3.0000000000000001E-6</v>
      </c>
      <c r="C211">
        <v>5.1000000000000004E-3</v>
      </c>
      <c r="D211">
        <v>32.640628999999997</v>
      </c>
    </row>
    <row r="212" spans="1:4" x14ac:dyDescent="0.25">
      <c r="A212">
        <v>7478.048828</v>
      </c>
      <c r="B212">
        <v>9.9999999999999995E-7</v>
      </c>
      <c r="C212">
        <v>2.1749999999999999E-3</v>
      </c>
      <c r="D212">
        <v>32.640628999999997</v>
      </c>
    </row>
    <row r="213" spans="1:4" x14ac:dyDescent="0.25">
      <c r="A213">
        <v>7478.048828</v>
      </c>
      <c r="B213">
        <v>0</v>
      </c>
      <c r="C213">
        <v>9.01E-4</v>
      </c>
      <c r="D213">
        <v>32.640628999999997</v>
      </c>
    </row>
    <row r="214" spans="1:4" x14ac:dyDescent="0.25">
      <c r="A214">
        <v>7478.048828</v>
      </c>
      <c r="B214">
        <v>0</v>
      </c>
      <c r="C214">
        <v>3.59E-4</v>
      </c>
      <c r="D214">
        <v>32.640628999999997</v>
      </c>
    </row>
    <row r="215" spans="1:4" x14ac:dyDescent="0.25">
      <c r="A215">
        <v>7478.048828</v>
      </c>
      <c r="B215">
        <v>0</v>
      </c>
      <c r="C215">
        <v>1.44E-4</v>
      </c>
      <c r="D215">
        <v>32.640628999999997</v>
      </c>
    </row>
    <row r="216" spans="1:4" x14ac:dyDescent="0.25">
      <c r="A216">
        <v>7478.048828</v>
      </c>
      <c r="B216">
        <v>0</v>
      </c>
      <c r="C216">
        <v>5.7000000000000003E-5</v>
      </c>
      <c r="D216">
        <v>32.640628999999997</v>
      </c>
    </row>
    <row r="217" spans="1:4" x14ac:dyDescent="0.25">
      <c r="A217">
        <v>7478.048828</v>
      </c>
      <c r="B217">
        <v>0</v>
      </c>
      <c r="C217">
        <v>2.0999999999999999E-5</v>
      </c>
      <c r="D217">
        <v>32.640628999999997</v>
      </c>
    </row>
    <row r="218" spans="1:4" x14ac:dyDescent="0.25">
      <c r="A218">
        <v>7478.048828</v>
      </c>
      <c r="B218">
        <v>0</v>
      </c>
      <c r="C218">
        <v>7.9999999999999996E-6</v>
      </c>
      <c r="D218">
        <v>32.640628999999997</v>
      </c>
    </row>
    <row r="219" spans="1:4" x14ac:dyDescent="0.25">
      <c r="A219">
        <v>7478.048828</v>
      </c>
      <c r="B219">
        <v>0</v>
      </c>
      <c r="C219">
        <v>3.0000000000000001E-6</v>
      </c>
      <c r="D219">
        <v>32.640628999999997</v>
      </c>
    </row>
    <row r="220" spans="1:4" x14ac:dyDescent="0.25">
      <c r="A220">
        <v>7478.048828</v>
      </c>
      <c r="B220">
        <v>0</v>
      </c>
      <c r="C220">
        <v>9.9999999999999995E-7</v>
      </c>
      <c r="D220">
        <v>32.640628999999997</v>
      </c>
    </row>
    <row r="221" spans="1:4" x14ac:dyDescent="0.25">
      <c r="A221">
        <v>7478.048828</v>
      </c>
      <c r="B221">
        <v>0</v>
      </c>
      <c r="C221">
        <v>0</v>
      </c>
      <c r="D221">
        <v>32.640628999999997</v>
      </c>
    </row>
    <row r="222" spans="1:4" x14ac:dyDescent="0.25">
      <c r="A222">
        <v>7478.048828</v>
      </c>
      <c r="B222">
        <v>0</v>
      </c>
      <c r="C222">
        <v>0</v>
      </c>
      <c r="D222">
        <v>32.640628999999997</v>
      </c>
    </row>
    <row r="223" spans="1:4" x14ac:dyDescent="0.25">
      <c r="A223">
        <v>7478.048828</v>
      </c>
      <c r="B223">
        <v>0</v>
      </c>
      <c r="C223">
        <v>0</v>
      </c>
      <c r="D223">
        <v>32.640628999999997</v>
      </c>
    </row>
    <row r="224" spans="1:4" x14ac:dyDescent="0.25">
      <c r="A224">
        <v>7478.048828</v>
      </c>
      <c r="B224">
        <v>0</v>
      </c>
      <c r="C224">
        <v>0</v>
      </c>
      <c r="D224">
        <v>32.640628999999997</v>
      </c>
    </row>
    <row r="225" spans="1:4" x14ac:dyDescent="0.25">
      <c r="A225">
        <v>7478.048828</v>
      </c>
      <c r="B225">
        <v>0</v>
      </c>
      <c r="C225">
        <v>0</v>
      </c>
      <c r="D225">
        <v>32.640628999999997</v>
      </c>
    </row>
    <row r="226" spans="1:4" x14ac:dyDescent="0.25">
      <c r="A226">
        <v>7478.048828</v>
      </c>
      <c r="B226">
        <v>0</v>
      </c>
      <c r="C226">
        <v>0</v>
      </c>
      <c r="D226">
        <v>32.640628999999997</v>
      </c>
    </row>
    <row r="227" spans="1:4" x14ac:dyDescent="0.25">
      <c r="A227">
        <v>7478.048828</v>
      </c>
      <c r="B227">
        <v>0</v>
      </c>
      <c r="C227">
        <v>0</v>
      </c>
      <c r="D227">
        <v>32.640628999999997</v>
      </c>
    </row>
    <row r="228" spans="1:4" x14ac:dyDescent="0.25">
      <c r="A228">
        <v>7478.048828</v>
      </c>
      <c r="B228">
        <v>0</v>
      </c>
      <c r="C228">
        <v>0</v>
      </c>
      <c r="D228">
        <v>32.640628999999997</v>
      </c>
    </row>
    <row r="229" spans="1:4" x14ac:dyDescent="0.25">
      <c r="A229">
        <v>7478.048828</v>
      </c>
      <c r="B229">
        <v>0</v>
      </c>
      <c r="C229">
        <v>0</v>
      </c>
      <c r="D229">
        <v>32.640628999999997</v>
      </c>
    </row>
    <row r="230" spans="1:4" x14ac:dyDescent="0.25">
      <c r="A230">
        <v>7478.048828</v>
      </c>
      <c r="B230">
        <v>0</v>
      </c>
      <c r="C230">
        <v>0</v>
      </c>
      <c r="D230">
        <v>32.640628999999997</v>
      </c>
    </row>
    <row r="231" spans="1:4" x14ac:dyDescent="0.25">
      <c r="A231">
        <v>7478.048828</v>
      </c>
      <c r="B231">
        <v>0</v>
      </c>
      <c r="C231">
        <v>0</v>
      </c>
      <c r="D231">
        <v>32.640628999999997</v>
      </c>
    </row>
    <row r="232" spans="1:4" x14ac:dyDescent="0.25">
      <c r="A232">
        <v>7478.048828</v>
      </c>
      <c r="B232">
        <v>0</v>
      </c>
      <c r="C232">
        <v>0</v>
      </c>
      <c r="D232">
        <v>32.640628999999997</v>
      </c>
    </row>
    <row r="233" spans="1:4" x14ac:dyDescent="0.25">
      <c r="A233">
        <v>7478.048828</v>
      </c>
      <c r="B233">
        <v>0</v>
      </c>
      <c r="C233">
        <v>0</v>
      </c>
      <c r="D233">
        <v>32.640628999999997</v>
      </c>
    </row>
    <row r="234" spans="1:4" x14ac:dyDescent="0.25">
      <c r="A234">
        <v>7478.048828</v>
      </c>
      <c r="B234">
        <v>0</v>
      </c>
      <c r="C234">
        <v>0</v>
      </c>
      <c r="D234">
        <v>32.640628999999997</v>
      </c>
    </row>
    <row r="235" spans="1:4" x14ac:dyDescent="0.25">
      <c r="A235">
        <v>7478.048828</v>
      </c>
      <c r="B235">
        <v>0</v>
      </c>
      <c r="C235">
        <v>0</v>
      </c>
      <c r="D235">
        <v>32.640628999999997</v>
      </c>
    </row>
    <row r="236" spans="1:4" x14ac:dyDescent="0.25">
      <c r="A236">
        <v>7478.048828</v>
      </c>
      <c r="B236">
        <v>0</v>
      </c>
      <c r="C236">
        <v>0</v>
      </c>
      <c r="D236">
        <v>32.640628999999997</v>
      </c>
    </row>
    <row r="237" spans="1:4" x14ac:dyDescent="0.25">
      <c r="A237">
        <v>7478.048828</v>
      </c>
      <c r="B237">
        <v>0</v>
      </c>
      <c r="C237">
        <v>0</v>
      </c>
      <c r="D237">
        <v>32.640628999999997</v>
      </c>
    </row>
    <row r="238" spans="1:4" x14ac:dyDescent="0.25">
      <c r="A238">
        <v>7478.048828</v>
      </c>
      <c r="B238">
        <v>0</v>
      </c>
      <c r="C238">
        <v>0</v>
      </c>
      <c r="D238">
        <v>32.640628999999997</v>
      </c>
    </row>
    <row r="239" spans="1:4" x14ac:dyDescent="0.25">
      <c r="A239">
        <v>7478.048828</v>
      </c>
      <c r="B239">
        <v>0</v>
      </c>
      <c r="C239">
        <v>0</v>
      </c>
      <c r="D239">
        <v>32.640628999999997</v>
      </c>
    </row>
    <row r="240" spans="1:4" x14ac:dyDescent="0.25">
      <c r="A240">
        <v>7478.048828</v>
      </c>
      <c r="B240">
        <v>0</v>
      </c>
      <c r="C240">
        <v>0</v>
      </c>
      <c r="D240">
        <v>32.640628999999997</v>
      </c>
    </row>
    <row r="241" spans="1:4" x14ac:dyDescent="0.25">
      <c r="A241">
        <v>7478.048828</v>
      </c>
      <c r="B241">
        <v>0</v>
      </c>
      <c r="C241">
        <v>0</v>
      </c>
      <c r="D241">
        <v>32.640628999999997</v>
      </c>
    </row>
    <row r="242" spans="1:4" x14ac:dyDescent="0.25">
      <c r="A242">
        <v>7478.048828</v>
      </c>
      <c r="B242">
        <v>0</v>
      </c>
      <c r="C242">
        <v>0</v>
      </c>
      <c r="D242">
        <v>32.640628999999997</v>
      </c>
    </row>
    <row r="243" spans="1:4" x14ac:dyDescent="0.25">
      <c r="A243">
        <v>7478.048828</v>
      </c>
      <c r="B243">
        <v>0</v>
      </c>
      <c r="C243">
        <v>0</v>
      </c>
      <c r="D243">
        <v>32.640628999999997</v>
      </c>
    </row>
    <row r="244" spans="1:4" x14ac:dyDescent="0.25">
      <c r="A244">
        <v>7478.048828</v>
      </c>
      <c r="B244">
        <v>0</v>
      </c>
      <c r="C244">
        <v>0</v>
      </c>
      <c r="D244">
        <v>32.640628999999997</v>
      </c>
    </row>
    <row r="245" spans="1:4" x14ac:dyDescent="0.25">
      <c r="A245">
        <v>7478.048828</v>
      </c>
      <c r="B245">
        <v>0</v>
      </c>
      <c r="C245">
        <v>0</v>
      </c>
      <c r="D245">
        <v>32.640628999999997</v>
      </c>
    </row>
    <row r="246" spans="1:4" x14ac:dyDescent="0.25">
      <c r="A246">
        <v>7478.048828</v>
      </c>
      <c r="B246">
        <v>0</v>
      </c>
      <c r="C246">
        <v>0</v>
      </c>
      <c r="D246">
        <v>32.640628999999997</v>
      </c>
    </row>
    <row r="247" spans="1:4" x14ac:dyDescent="0.25">
      <c r="A247">
        <v>7478.048828</v>
      </c>
      <c r="B247">
        <v>0</v>
      </c>
      <c r="C247">
        <v>0</v>
      </c>
      <c r="D247">
        <v>32.640628999999997</v>
      </c>
    </row>
    <row r="248" spans="1:4" x14ac:dyDescent="0.25">
      <c r="A248">
        <v>7478.048828</v>
      </c>
      <c r="B248">
        <v>0</v>
      </c>
      <c r="C248">
        <v>0</v>
      </c>
      <c r="D248">
        <v>32.640628999999997</v>
      </c>
    </row>
    <row r="249" spans="1:4" x14ac:dyDescent="0.25">
      <c r="A249">
        <v>7478.048828</v>
      </c>
      <c r="B249">
        <v>0</v>
      </c>
      <c r="C249">
        <v>0</v>
      </c>
      <c r="D249">
        <v>32.640628999999997</v>
      </c>
    </row>
    <row r="250" spans="1:4" x14ac:dyDescent="0.25">
      <c r="A250">
        <v>7478.048828</v>
      </c>
      <c r="B250">
        <v>0</v>
      </c>
      <c r="C250">
        <v>0</v>
      </c>
      <c r="D250">
        <v>32.640628999999997</v>
      </c>
    </row>
    <row r="251" spans="1:4" x14ac:dyDescent="0.25">
      <c r="A251">
        <v>7478.048828</v>
      </c>
      <c r="B251">
        <v>0</v>
      </c>
      <c r="C251">
        <v>0</v>
      </c>
      <c r="D251">
        <v>32.640628999999997</v>
      </c>
    </row>
    <row r="252" spans="1:4" x14ac:dyDescent="0.25">
      <c r="A252">
        <v>7478.048828</v>
      </c>
      <c r="B252">
        <v>0</v>
      </c>
      <c r="C252">
        <v>0</v>
      </c>
      <c r="D252">
        <v>32.640628999999997</v>
      </c>
    </row>
    <row r="253" spans="1:4" x14ac:dyDescent="0.25">
      <c r="A253">
        <v>7478.048828</v>
      </c>
      <c r="B253">
        <v>0</v>
      </c>
      <c r="C253">
        <v>0</v>
      </c>
      <c r="D253">
        <v>32.640628999999997</v>
      </c>
    </row>
    <row r="254" spans="1:4" x14ac:dyDescent="0.25">
      <c r="A254">
        <v>7478.048828</v>
      </c>
      <c r="B254">
        <v>0</v>
      </c>
      <c r="C254">
        <v>0</v>
      </c>
      <c r="D254">
        <v>32.640628999999997</v>
      </c>
    </row>
    <row r="255" spans="1:4" x14ac:dyDescent="0.25">
      <c r="A255">
        <v>7478.048828</v>
      </c>
      <c r="B255">
        <v>0</v>
      </c>
      <c r="C255">
        <v>0</v>
      </c>
      <c r="D255">
        <v>32.640628999999997</v>
      </c>
    </row>
    <row r="256" spans="1:4" x14ac:dyDescent="0.25">
      <c r="A256">
        <v>7478.048828</v>
      </c>
      <c r="B256">
        <v>0</v>
      </c>
      <c r="C256">
        <v>0</v>
      </c>
      <c r="D256">
        <v>32.640628999999997</v>
      </c>
    </row>
    <row r="257" spans="1:4" x14ac:dyDescent="0.25">
      <c r="A257">
        <v>7478.048828</v>
      </c>
      <c r="B257">
        <v>0</v>
      </c>
      <c r="C257">
        <v>0</v>
      </c>
      <c r="D257">
        <v>32.640628999999997</v>
      </c>
    </row>
    <row r="258" spans="1:4" x14ac:dyDescent="0.25">
      <c r="A258">
        <v>7478.048828</v>
      </c>
      <c r="B258">
        <v>0</v>
      </c>
      <c r="C258">
        <v>0</v>
      </c>
      <c r="D258">
        <v>32.640628999999997</v>
      </c>
    </row>
    <row r="259" spans="1:4" x14ac:dyDescent="0.25">
      <c r="A259">
        <v>7478.048828</v>
      </c>
      <c r="B259">
        <v>0</v>
      </c>
      <c r="C259">
        <v>0</v>
      </c>
      <c r="D259">
        <v>32.640628999999997</v>
      </c>
    </row>
    <row r="260" spans="1:4" x14ac:dyDescent="0.25">
      <c r="A260">
        <v>7478.048828</v>
      </c>
      <c r="B260">
        <v>0</v>
      </c>
      <c r="C260">
        <v>0</v>
      </c>
      <c r="D260">
        <v>32.640628999999997</v>
      </c>
    </row>
    <row r="261" spans="1:4" x14ac:dyDescent="0.25">
      <c r="A261">
        <v>7478.048828</v>
      </c>
      <c r="B261">
        <v>0</v>
      </c>
      <c r="C261">
        <v>0</v>
      </c>
      <c r="D261">
        <v>32.640628999999997</v>
      </c>
    </row>
    <row r="262" spans="1:4" x14ac:dyDescent="0.25">
      <c r="A262">
        <v>7478.048828</v>
      </c>
      <c r="B262">
        <v>0</v>
      </c>
      <c r="C262">
        <v>0</v>
      </c>
      <c r="D262">
        <v>32.640628999999997</v>
      </c>
    </row>
    <row r="263" spans="1:4" x14ac:dyDescent="0.25">
      <c r="A263">
        <v>7478.048828</v>
      </c>
      <c r="B263">
        <v>0</v>
      </c>
      <c r="C263">
        <v>0</v>
      </c>
      <c r="D263">
        <v>32.640628999999997</v>
      </c>
    </row>
    <row r="264" spans="1:4" x14ac:dyDescent="0.25">
      <c r="A264">
        <v>7478.048828</v>
      </c>
      <c r="B264">
        <v>0</v>
      </c>
      <c r="C264">
        <v>0</v>
      </c>
      <c r="D264">
        <v>32.640628999999997</v>
      </c>
    </row>
    <row r="265" spans="1:4" x14ac:dyDescent="0.25">
      <c r="A265">
        <v>7478.048828</v>
      </c>
      <c r="B265">
        <v>0</v>
      </c>
      <c r="C265">
        <v>0</v>
      </c>
      <c r="D265">
        <v>32.640628999999997</v>
      </c>
    </row>
    <row r="266" spans="1:4" x14ac:dyDescent="0.25">
      <c r="A266">
        <v>7478.048828</v>
      </c>
      <c r="B266">
        <v>0</v>
      </c>
      <c r="C266">
        <v>0</v>
      </c>
      <c r="D266">
        <v>32.640628999999997</v>
      </c>
    </row>
    <row r="267" spans="1:4" x14ac:dyDescent="0.25">
      <c r="A267">
        <v>7478.048828</v>
      </c>
      <c r="B267">
        <v>0</v>
      </c>
      <c r="C267">
        <v>0</v>
      </c>
      <c r="D267">
        <v>32.640628999999997</v>
      </c>
    </row>
    <row r="268" spans="1:4" x14ac:dyDescent="0.25">
      <c r="A268">
        <v>7478.048828</v>
      </c>
      <c r="B268">
        <v>0</v>
      </c>
      <c r="C268">
        <v>0</v>
      </c>
      <c r="D268">
        <v>32.640628999999997</v>
      </c>
    </row>
    <row r="269" spans="1:4" x14ac:dyDescent="0.25">
      <c r="A269">
        <v>7478.048828</v>
      </c>
      <c r="B269">
        <v>0</v>
      </c>
      <c r="C269">
        <v>0</v>
      </c>
      <c r="D269">
        <v>32.640628999999997</v>
      </c>
    </row>
    <row r="270" spans="1:4" x14ac:dyDescent="0.25">
      <c r="A270">
        <v>7478.048828</v>
      </c>
      <c r="B270">
        <v>0</v>
      </c>
      <c r="C270">
        <v>0</v>
      </c>
      <c r="D270">
        <v>32.640628999999997</v>
      </c>
    </row>
    <row r="271" spans="1:4" x14ac:dyDescent="0.25">
      <c r="A271">
        <v>7478.048828</v>
      </c>
      <c r="B271">
        <v>0</v>
      </c>
      <c r="C271">
        <v>0</v>
      </c>
      <c r="D271">
        <v>32.640628999999997</v>
      </c>
    </row>
    <row r="272" spans="1:4" x14ac:dyDescent="0.25">
      <c r="A272">
        <v>7478.048828</v>
      </c>
      <c r="B272">
        <v>0</v>
      </c>
      <c r="C272">
        <v>0</v>
      </c>
      <c r="D272">
        <v>32.640628999999997</v>
      </c>
    </row>
    <row r="273" spans="1:4" x14ac:dyDescent="0.25">
      <c r="A273">
        <v>7478.048828</v>
      </c>
      <c r="B273">
        <v>0</v>
      </c>
      <c r="C273">
        <v>0</v>
      </c>
      <c r="D273">
        <v>32.640628999999997</v>
      </c>
    </row>
    <row r="274" spans="1:4" x14ac:dyDescent="0.25">
      <c r="A274">
        <v>7478.048828</v>
      </c>
      <c r="B274">
        <v>0</v>
      </c>
      <c r="C274">
        <v>0</v>
      </c>
      <c r="D274">
        <v>32.640628999999997</v>
      </c>
    </row>
    <row r="275" spans="1:4" x14ac:dyDescent="0.25">
      <c r="A275">
        <v>7478.048828</v>
      </c>
      <c r="B275">
        <v>0</v>
      </c>
      <c r="C275">
        <v>0</v>
      </c>
      <c r="D275">
        <v>32.640628999999997</v>
      </c>
    </row>
    <row r="276" spans="1:4" x14ac:dyDescent="0.25">
      <c r="A276">
        <v>7478.048828</v>
      </c>
      <c r="B276">
        <v>0</v>
      </c>
      <c r="C276">
        <v>0</v>
      </c>
      <c r="D276">
        <v>32.640628999999997</v>
      </c>
    </row>
    <row r="277" spans="1:4" x14ac:dyDescent="0.25">
      <c r="A277">
        <v>7478.048828</v>
      </c>
      <c r="B277">
        <v>0</v>
      </c>
      <c r="C277">
        <v>0</v>
      </c>
      <c r="D277">
        <v>32.640628999999997</v>
      </c>
    </row>
    <row r="278" spans="1:4" x14ac:dyDescent="0.25">
      <c r="A278">
        <v>7478.048828</v>
      </c>
      <c r="B278">
        <v>0</v>
      </c>
      <c r="C278">
        <v>0</v>
      </c>
      <c r="D278">
        <v>32.640628999999997</v>
      </c>
    </row>
    <row r="279" spans="1:4" x14ac:dyDescent="0.25">
      <c r="A279">
        <v>7478.048828</v>
      </c>
      <c r="B279">
        <v>0</v>
      </c>
      <c r="C279">
        <v>0</v>
      </c>
      <c r="D279">
        <v>32.640628999999997</v>
      </c>
    </row>
    <row r="280" spans="1:4" x14ac:dyDescent="0.25">
      <c r="A280">
        <v>7478.048828</v>
      </c>
      <c r="B280">
        <v>0</v>
      </c>
      <c r="C280">
        <v>0</v>
      </c>
      <c r="D280">
        <v>32.640628999999997</v>
      </c>
    </row>
    <row r="281" spans="1:4" x14ac:dyDescent="0.25">
      <c r="A281">
        <v>7478.048828</v>
      </c>
      <c r="B281">
        <v>0</v>
      </c>
      <c r="C281">
        <v>0</v>
      </c>
      <c r="D281">
        <v>32.640628999999997</v>
      </c>
    </row>
    <row r="282" spans="1:4" x14ac:dyDescent="0.25">
      <c r="A282">
        <v>7478.048828</v>
      </c>
      <c r="B282">
        <v>0</v>
      </c>
      <c r="C282">
        <v>0</v>
      </c>
      <c r="D282">
        <v>32.640628999999997</v>
      </c>
    </row>
    <row r="283" spans="1:4" x14ac:dyDescent="0.25">
      <c r="A283">
        <v>7478.048828</v>
      </c>
      <c r="B283">
        <v>0</v>
      </c>
      <c r="C283">
        <v>0</v>
      </c>
      <c r="D283">
        <v>32.640628999999997</v>
      </c>
    </row>
    <row r="284" spans="1:4" x14ac:dyDescent="0.25">
      <c r="A284">
        <v>7478.048828</v>
      </c>
      <c r="B284">
        <v>0</v>
      </c>
      <c r="C284">
        <v>0</v>
      </c>
      <c r="D284">
        <v>32.640628999999997</v>
      </c>
    </row>
    <row r="285" spans="1:4" x14ac:dyDescent="0.25">
      <c r="A285">
        <v>7478.048828</v>
      </c>
      <c r="B285">
        <v>0</v>
      </c>
      <c r="C285">
        <v>0</v>
      </c>
      <c r="D285">
        <v>32.640628999999997</v>
      </c>
    </row>
    <row r="286" spans="1:4" x14ac:dyDescent="0.25">
      <c r="A286">
        <v>7478.048828</v>
      </c>
      <c r="B286">
        <v>0</v>
      </c>
      <c r="C286">
        <v>0</v>
      </c>
      <c r="D286">
        <v>32.640628999999997</v>
      </c>
    </row>
    <row r="287" spans="1:4" x14ac:dyDescent="0.25">
      <c r="A287">
        <v>7478.048828</v>
      </c>
      <c r="B287">
        <v>0</v>
      </c>
      <c r="C287">
        <v>0</v>
      </c>
      <c r="D287">
        <v>32.640628999999997</v>
      </c>
    </row>
    <row r="288" spans="1:4" x14ac:dyDescent="0.25">
      <c r="A288">
        <v>7478.048828</v>
      </c>
      <c r="B288">
        <v>0</v>
      </c>
      <c r="C288">
        <v>0</v>
      </c>
      <c r="D288">
        <v>32.640628999999997</v>
      </c>
    </row>
    <row r="289" spans="1:4" x14ac:dyDescent="0.25">
      <c r="A289">
        <v>7478.048828</v>
      </c>
      <c r="B289">
        <v>0</v>
      </c>
      <c r="C289">
        <v>0</v>
      </c>
      <c r="D289">
        <v>32.640628999999997</v>
      </c>
    </row>
    <row r="290" spans="1:4" x14ac:dyDescent="0.25">
      <c r="A290">
        <v>7478.048828</v>
      </c>
      <c r="B290">
        <v>0</v>
      </c>
      <c r="C290">
        <v>0</v>
      </c>
      <c r="D290">
        <v>32.640628999999997</v>
      </c>
    </row>
    <row r="291" spans="1:4" x14ac:dyDescent="0.25">
      <c r="A291">
        <v>7478.048828</v>
      </c>
      <c r="B291">
        <v>0</v>
      </c>
      <c r="C291">
        <v>0</v>
      </c>
      <c r="D291">
        <v>32.640628999999997</v>
      </c>
    </row>
    <row r="292" spans="1:4" x14ac:dyDescent="0.25">
      <c r="A292">
        <v>7478.048828</v>
      </c>
      <c r="B292">
        <v>0</v>
      </c>
      <c r="C292">
        <v>0</v>
      </c>
      <c r="D292">
        <v>32.640628999999997</v>
      </c>
    </row>
    <row r="293" spans="1:4" x14ac:dyDescent="0.25">
      <c r="A293">
        <v>7478.048828</v>
      </c>
      <c r="B293">
        <v>0</v>
      </c>
      <c r="C293">
        <v>0</v>
      </c>
      <c r="D293">
        <v>32.640628999999997</v>
      </c>
    </row>
    <row r="294" spans="1:4" x14ac:dyDescent="0.25">
      <c r="A294">
        <v>7478.048828</v>
      </c>
      <c r="B294">
        <v>0</v>
      </c>
      <c r="C294">
        <v>0</v>
      </c>
      <c r="D294">
        <v>32.640628999999997</v>
      </c>
    </row>
    <row r="295" spans="1:4" x14ac:dyDescent="0.25">
      <c r="A295">
        <v>7478.048828</v>
      </c>
      <c r="B295">
        <v>0</v>
      </c>
      <c r="C295">
        <v>0</v>
      </c>
      <c r="D295">
        <v>32.640628999999997</v>
      </c>
    </row>
    <row r="296" spans="1:4" x14ac:dyDescent="0.25">
      <c r="A296">
        <v>7478.048828</v>
      </c>
      <c r="B296">
        <v>0</v>
      </c>
      <c r="C296">
        <v>0</v>
      </c>
      <c r="D296">
        <v>32.640628999999997</v>
      </c>
    </row>
    <row r="297" spans="1:4" x14ac:dyDescent="0.25">
      <c r="A297">
        <v>7478.048828</v>
      </c>
      <c r="B297">
        <v>0</v>
      </c>
      <c r="C297">
        <v>0</v>
      </c>
      <c r="D297">
        <v>32.640628999999997</v>
      </c>
    </row>
    <row r="298" spans="1:4" x14ac:dyDescent="0.25">
      <c r="A298">
        <v>7478.048828</v>
      </c>
      <c r="B298">
        <v>0</v>
      </c>
      <c r="C298">
        <v>0</v>
      </c>
      <c r="D298">
        <v>32.640628999999997</v>
      </c>
    </row>
    <row r="299" spans="1:4" x14ac:dyDescent="0.25">
      <c r="A299">
        <v>7478.5659180000002</v>
      </c>
      <c r="B299">
        <v>3.8398810000000001</v>
      </c>
      <c r="C299">
        <v>0</v>
      </c>
      <c r="D299">
        <v>32.642876000000001</v>
      </c>
    </row>
    <row r="300" spans="1:4" x14ac:dyDescent="0.25">
      <c r="A300">
        <v>7478.8676759999998</v>
      </c>
      <c r="B300">
        <v>3.1051090000000001</v>
      </c>
      <c r="C300">
        <v>0</v>
      </c>
      <c r="D300">
        <v>32.644188</v>
      </c>
    </row>
    <row r="301" spans="1:4" x14ac:dyDescent="0.25">
      <c r="A301">
        <v>7478.9428710000002</v>
      </c>
      <c r="B301">
        <v>1.5601700000000001</v>
      </c>
      <c r="C301">
        <v>0</v>
      </c>
      <c r="D301">
        <v>32.644516000000003</v>
      </c>
    </row>
    <row r="302" spans="1:4" x14ac:dyDescent="0.25">
      <c r="A302">
        <v>7478.9658200000003</v>
      </c>
      <c r="B302">
        <v>0.71697599999999995</v>
      </c>
      <c r="C302">
        <v>0</v>
      </c>
      <c r="D302">
        <v>32.644581000000002</v>
      </c>
    </row>
    <row r="303" spans="1:4" x14ac:dyDescent="0.25">
      <c r="A303">
        <v>7478.9711909999996</v>
      </c>
      <c r="B303">
        <v>0.31849699999999997</v>
      </c>
      <c r="C303">
        <v>0</v>
      </c>
      <c r="D303">
        <v>32.644584999999999</v>
      </c>
    </row>
    <row r="304" spans="1:4" x14ac:dyDescent="0.25">
      <c r="A304">
        <v>7478.9716799999997</v>
      </c>
      <c r="B304">
        <v>0.13360900000000001</v>
      </c>
      <c r="C304">
        <v>0</v>
      </c>
      <c r="D304">
        <v>32.644584999999999</v>
      </c>
    </row>
    <row r="305" spans="1:4" x14ac:dyDescent="0.25">
      <c r="A305">
        <v>7478.9716799999997</v>
      </c>
      <c r="B305">
        <v>5.4107000000000002E-2</v>
      </c>
      <c r="C305">
        <v>0</v>
      </c>
      <c r="D305">
        <v>32.644584999999999</v>
      </c>
    </row>
    <row r="306" spans="1:4" x14ac:dyDescent="0.25">
      <c r="A306">
        <v>7478.9716799999997</v>
      </c>
      <c r="B306">
        <v>1.9598999999999998E-2</v>
      </c>
      <c r="C306">
        <v>0</v>
      </c>
      <c r="D306">
        <v>32.644584999999999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mereni_val_odp_rovinka_pred_bar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2017-09-24T13:04:21Z</dcterms:created>
  <dcterms:modified xsi:type="dcterms:W3CDTF">2017-12-16T13:39:26Z</dcterms:modified>
</cp:coreProperties>
</file>